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JUAN\Downloads\"/>
    </mc:Choice>
  </mc:AlternateContent>
  <xr:revisionPtr revIDLastSave="0" documentId="8_{F4F88E2E-1BF5-4E52-9786-E09FBFAB9E9D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cales Comerciales Plaza " sheetId="1" r:id="rId1"/>
    <sheet name="Local 097E" sheetId="2" r:id="rId2"/>
    <sheet name="Sistema 1 " sheetId="3" state="hidden" r:id="rId3"/>
    <sheet name="Hoja1" sheetId="4" state="hidden" r:id="rId4"/>
    <sheet name="Local 115E" sheetId="5" r:id="rId5"/>
    <sheet name="Local 061E" sheetId="6" r:id="rId6"/>
    <sheet name="Local 95E" sheetId="7" r:id="rId7"/>
    <sheet name="Local 134E" sheetId="8" r:id="rId8"/>
    <sheet name="Consumo Diversificado" sheetId="9" r:id="rId9"/>
    <sheet name="Consumo Total" sheetId="10" r:id="rId10"/>
    <sheet name="Sistema 2" sheetId="11" state="hidden" r:id="rId11"/>
    <sheet name="Sistema 2 (2)" sheetId="12" state="hidden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7" roundtripDataChecksum="gh0LHMEYEm/+2KQh2yJdGr2Iq1K9aGA5XRXqhepTsuI="/>
    </ext>
  </extLst>
</workbook>
</file>

<file path=xl/calcChain.xml><?xml version="1.0" encoding="utf-8"?>
<calcChain xmlns="http://schemas.openxmlformats.org/spreadsheetml/2006/main">
  <c r="E11" i="8" l="1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10" i="8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10" i="7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9" i="6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11" i="5"/>
  <c r="D10" i="5"/>
  <c r="E9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10" i="2"/>
  <c r="X78" i="12"/>
  <c r="W78" i="12"/>
  <c r="T78" i="12"/>
  <c r="R78" i="12"/>
  <c r="Q78" i="12"/>
  <c r="P78" i="12"/>
  <c r="N78" i="12"/>
  <c r="L78" i="12"/>
  <c r="K78" i="12"/>
  <c r="J78" i="12"/>
  <c r="I78" i="12"/>
  <c r="H78" i="12"/>
  <c r="G78" i="12"/>
  <c r="F78" i="12"/>
  <c r="E78" i="12"/>
  <c r="X77" i="12"/>
  <c r="W77" i="12"/>
  <c r="T77" i="12"/>
  <c r="R77" i="12"/>
  <c r="Q77" i="12"/>
  <c r="P77" i="12"/>
  <c r="N77" i="12"/>
  <c r="M77" i="12"/>
  <c r="L77" i="12"/>
  <c r="J77" i="12"/>
  <c r="I77" i="12"/>
  <c r="H77" i="12"/>
  <c r="G77" i="12"/>
  <c r="F77" i="12"/>
  <c r="E77" i="12"/>
  <c r="K77" i="12" s="1"/>
  <c r="X76" i="12"/>
  <c r="W76" i="12"/>
  <c r="T76" i="12"/>
  <c r="R76" i="12"/>
  <c r="Q76" i="12"/>
  <c r="P76" i="12"/>
  <c r="N76" i="12"/>
  <c r="L76" i="12"/>
  <c r="M76" i="12" s="1"/>
  <c r="J76" i="12"/>
  <c r="I76" i="12"/>
  <c r="H76" i="12"/>
  <c r="G76" i="12"/>
  <c r="F76" i="12"/>
  <c r="E76" i="12"/>
  <c r="K76" i="12" s="1"/>
  <c r="O76" i="12" s="1"/>
  <c r="S76" i="12" s="1"/>
  <c r="X75" i="12"/>
  <c r="W75" i="12"/>
  <c r="T75" i="12"/>
  <c r="R75" i="12"/>
  <c r="Q75" i="12"/>
  <c r="P75" i="12"/>
  <c r="N75" i="12"/>
  <c r="M75" i="12"/>
  <c r="L75" i="12"/>
  <c r="J75" i="12"/>
  <c r="I75" i="12"/>
  <c r="H75" i="12"/>
  <c r="G75" i="12"/>
  <c r="F75" i="12"/>
  <c r="E75" i="12"/>
  <c r="X74" i="12"/>
  <c r="W74" i="12"/>
  <c r="T74" i="12"/>
  <c r="R74" i="12"/>
  <c r="Q74" i="12"/>
  <c r="P74" i="12"/>
  <c r="N74" i="12"/>
  <c r="L74" i="12"/>
  <c r="M74" i="12" s="1"/>
  <c r="K74" i="12"/>
  <c r="O74" i="12" s="1"/>
  <c r="S74" i="12" s="1"/>
  <c r="J74" i="12"/>
  <c r="I74" i="12"/>
  <c r="H74" i="12"/>
  <c r="G74" i="12"/>
  <c r="F74" i="12"/>
  <c r="E74" i="12"/>
  <c r="T73" i="12"/>
  <c r="Q73" i="12"/>
  <c r="P73" i="12"/>
  <c r="M73" i="12"/>
  <c r="L73" i="12"/>
  <c r="I73" i="12"/>
  <c r="H73" i="12"/>
  <c r="E73" i="12"/>
  <c r="T72" i="12"/>
  <c r="R72" i="12"/>
  <c r="R73" i="12" s="1"/>
  <c r="Q72" i="12"/>
  <c r="P72" i="12"/>
  <c r="N72" i="12"/>
  <c r="N73" i="12" s="1"/>
  <c r="M72" i="12"/>
  <c r="L72" i="12"/>
  <c r="J72" i="12"/>
  <c r="J73" i="12" s="1"/>
  <c r="I72" i="12"/>
  <c r="H72" i="12"/>
  <c r="G72" i="12"/>
  <c r="G73" i="12" s="1"/>
  <c r="F72" i="12"/>
  <c r="F73" i="12" s="1"/>
  <c r="E72" i="12"/>
  <c r="L71" i="12"/>
  <c r="M71" i="12" s="1"/>
  <c r="L70" i="12"/>
  <c r="M69" i="12"/>
  <c r="L69" i="12"/>
  <c r="L68" i="12"/>
  <c r="W67" i="12"/>
  <c r="W72" i="12" s="1"/>
  <c r="M67" i="12"/>
  <c r="L67" i="12"/>
  <c r="M66" i="12"/>
  <c r="L66" i="12"/>
  <c r="W65" i="12"/>
  <c r="L65" i="12"/>
  <c r="M65" i="12" s="1"/>
  <c r="L64" i="12"/>
  <c r="L63" i="12"/>
  <c r="W62" i="12"/>
  <c r="W69" i="12" s="1"/>
  <c r="M62" i="12"/>
  <c r="L62" i="12"/>
  <c r="L61" i="12"/>
  <c r="R60" i="12"/>
  <c r="R61" i="12" s="1"/>
  <c r="R62" i="12" s="1"/>
  <c r="R63" i="12" s="1"/>
  <c r="R64" i="12" s="1"/>
  <c r="R65" i="12" s="1"/>
  <c r="R66" i="12" s="1"/>
  <c r="R67" i="12" s="1"/>
  <c r="R68" i="12" s="1"/>
  <c r="R69" i="12" s="1"/>
  <c r="R70" i="12" s="1"/>
  <c r="R71" i="12" s="1"/>
  <c r="L60" i="12"/>
  <c r="M60" i="12" s="1"/>
  <c r="L59" i="12"/>
  <c r="W58" i="12"/>
  <c r="M58" i="12"/>
  <c r="L58" i="12"/>
  <c r="X57" i="12"/>
  <c r="X64" i="12" s="1"/>
  <c r="X71" i="12" s="1"/>
  <c r="W57" i="12"/>
  <c r="W64" i="12" s="1"/>
  <c r="W71" i="12" s="1"/>
  <c r="L57" i="12"/>
  <c r="M57" i="12" s="1"/>
  <c r="X56" i="12"/>
  <c r="X63" i="12" s="1"/>
  <c r="X70" i="12" s="1"/>
  <c r="M56" i="12"/>
  <c r="L56" i="12"/>
  <c r="M55" i="12"/>
  <c r="L55" i="12"/>
  <c r="M54" i="12"/>
  <c r="L54" i="12"/>
  <c r="M53" i="12"/>
  <c r="L53" i="12"/>
  <c r="X52" i="12"/>
  <c r="X59" i="12" s="1"/>
  <c r="X66" i="12" s="1"/>
  <c r="W52" i="12"/>
  <c r="W59" i="12" s="1"/>
  <c r="W66" i="12" s="1"/>
  <c r="L52" i="12"/>
  <c r="M52" i="12" s="1"/>
  <c r="X51" i="12"/>
  <c r="X58" i="12" s="1"/>
  <c r="X65" i="12" s="1"/>
  <c r="W51" i="12"/>
  <c r="Q51" i="12"/>
  <c r="Q52" i="12" s="1"/>
  <c r="Q53" i="12" s="1"/>
  <c r="Q54" i="12" s="1"/>
  <c r="Q55" i="12" s="1"/>
  <c r="Q56" i="12" s="1"/>
  <c r="Q57" i="12" s="1"/>
  <c r="Q58" i="12" s="1"/>
  <c r="Q59" i="12" s="1"/>
  <c r="Q60" i="12" s="1"/>
  <c r="Q61" i="12" s="1"/>
  <c r="Q62" i="12" s="1"/>
  <c r="Q63" i="12" s="1"/>
  <c r="Q64" i="12" s="1"/>
  <c r="Q65" i="12" s="1"/>
  <c r="Q66" i="12" s="1"/>
  <c r="Q67" i="12" s="1"/>
  <c r="Q68" i="12" s="1"/>
  <c r="Q69" i="12" s="1"/>
  <c r="Q70" i="12" s="1"/>
  <c r="Q71" i="12" s="1"/>
  <c r="M51" i="12"/>
  <c r="L51" i="12"/>
  <c r="X50" i="12"/>
  <c r="W50" i="12"/>
  <c r="M50" i="12"/>
  <c r="L50" i="12"/>
  <c r="X49" i="12"/>
  <c r="W49" i="12"/>
  <c r="W56" i="12" s="1"/>
  <c r="W63" i="12" s="1"/>
  <c r="W70" i="12" s="1"/>
  <c r="L49" i="12"/>
  <c r="J49" i="12"/>
  <c r="J50" i="12" s="1"/>
  <c r="J51" i="12" s="1"/>
  <c r="J52" i="12" s="1"/>
  <c r="J53" i="12" s="1"/>
  <c r="J54" i="12" s="1"/>
  <c r="J55" i="12" s="1"/>
  <c r="J56" i="12" s="1"/>
  <c r="J57" i="12" s="1"/>
  <c r="J58" i="12" s="1"/>
  <c r="J59" i="12" s="1"/>
  <c r="J60" i="12" s="1"/>
  <c r="J61" i="12" s="1"/>
  <c r="J62" i="12" s="1"/>
  <c r="J63" i="12" s="1"/>
  <c r="J64" i="12" s="1"/>
  <c r="J65" i="12" s="1"/>
  <c r="J66" i="12" s="1"/>
  <c r="J67" i="12" s="1"/>
  <c r="J68" i="12" s="1"/>
  <c r="J69" i="12" s="1"/>
  <c r="J70" i="12" s="1"/>
  <c r="J71" i="12" s="1"/>
  <c r="X48" i="12"/>
  <c r="X55" i="12" s="1"/>
  <c r="X62" i="12" s="1"/>
  <c r="X69" i="12" s="1"/>
  <c r="W48" i="12"/>
  <c r="W55" i="12" s="1"/>
  <c r="M48" i="12"/>
  <c r="L48" i="12"/>
  <c r="J48" i="12"/>
  <c r="E48" i="12"/>
  <c r="E49" i="12" s="1"/>
  <c r="T47" i="12"/>
  <c r="T48" i="12" s="1"/>
  <c r="T49" i="12" s="1"/>
  <c r="T50" i="12" s="1"/>
  <c r="T51" i="12" s="1"/>
  <c r="T52" i="12" s="1"/>
  <c r="T53" i="12" s="1"/>
  <c r="T54" i="12" s="1"/>
  <c r="T55" i="12" s="1"/>
  <c r="T56" i="12" s="1"/>
  <c r="T57" i="12" s="1"/>
  <c r="T58" i="12" s="1"/>
  <c r="T59" i="12" s="1"/>
  <c r="T60" i="12" s="1"/>
  <c r="T61" i="12" s="1"/>
  <c r="T62" i="12" s="1"/>
  <c r="T63" i="12" s="1"/>
  <c r="T64" i="12" s="1"/>
  <c r="T65" i="12" s="1"/>
  <c r="T66" i="12" s="1"/>
  <c r="T67" i="12" s="1"/>
  <c r="T68" i="12" s="1"/>
  <c r="T69" i="12" s="1"/>
  <c r="T70" i="12" s="1"/>
  <c r="T71" i="12" s="1"/>
  <c r="P47" i="12"/>
  <c r="P48" i="12" s="1"/>
  <c r="P49" i="12" s="1"/>
  <c r="P50" i="12" s="1"/>
  <c r="P51" i="12" s="1"/>
  <c r="P52" i="12" s="1"/>
  <c r="P53" i="12" s="1"/>
  <c r="P54" i="12" s="1"/>
  <c r="P55" i="12" s="1"/>
  <c r="P56" i="12" s="1"/>
  <c r="P57" i="12" s="1"/>
  <c r="P58" i="12" s="1"/>
  <c r="P59" i="12" s="1"/>
  <c r="P60" i="12" s="1"/>
  <c r="P61" i="12" s="1"/>
  <c r="P62" i="12" s="1"/>
  <c r="P63" i="12" s="1"/>
  <c r="P64" i="12" s="1"/>
  <c r="P65" i="12" s="1"/>
  <c r="P66" i="12" s="1"/>
  <c r="P67" i="12" s="1"/>
  <c r="P68" i="12" s="1"/>
  <c r="P69" i="12" s="1"/>
  <c r="P70" i="12" s="1"/>
  <c r="P71" i="12" s="1"/>
  <c r="L47" i="12"/>
  <c r="E47" i="12"/>
  <c r="X46" i="12"/>
  <c r="X53" i="12" s="1"/>
  <c r="X60" i="12" s="1"/>
  <c r="X67" i="12" s="1"/>
  <c r="X72" i="12" s="1"/>
  <c r="R46" i="12"/>
  <c r="R47" i="12" s="1"/>
  <c r="R48" i="12" s="1"/>
  <c r="R49" i="12" s="1"/>
  <c r="R50" i="12" s="1"/>
  <c r="R51" i="12" s="1"/>
  <c r="R52" i="12" s="1"/>
  <c r="R53" i="12" s="1"/>
  <c r="R54" i="12" s="1"/>
  <c r="R55" i="12" s="1"/>
  <c r="R56" i="12" s="1"/>
  <c r="R57" i="12" s="1"/>
  <c r="R58" i="12" s="1"/>
  <c r="R59" i="12" s="1"/>
  <c r="N46" i="12"/>
  <c r="N47" i="12" s="1"/>
  <c r="N48" i="12" s="1"/>
  <c r="N49" i="12" s="1"/>
  <c r="N50" i="12" s="1"/>
  <c r="N51" i="12" s="1"/>
  <c r="N52" i="12" s="1"/>
  <c r="N53" i="12" s="1"/>
  <c r="N54" i="12" s="1"/>
  <c r="N55" i="12" s="1"/>
  <c r="N56" i="12" s="1"/>
  <c r="N57" i="12" s="1"/>
  <c r="N58" i="12" s="1"/>
  <c r="N59" i="12" s="1"/>
  <c r="N60" i="12" s="1"/>
  <c r="N61" i="12" s="1"/>
  <c r="N62" i="12" s="1"/>
  <c r="N63" i="12" s="1"/>
  <c r="N64" i="12" s="1"/>
  <c r="N65" i="12" s="1"/>
  <c r="N66" i="12" s="1"/>
  <c r="N67" i="12" s="1"/>
  <c r="N68" i="12" s="1"/>
  <c r="N69" i="12" s="1"/>
  <c r="N70" i="12" s="1"/>
  <c r="N71" i="12" s="1"/>
  <c r="M46" i="12"/>
  <c r="L46" i="12"/>
  <c r="J46" i="12"/>
  <c r="J47" i="12" s="1"/>
  <c r="I46" i="12"/>
  <c r="I47" i="12" s="1"/>
  <c r="I48" i="12" s="1"/>
  <c r="I49" i="12" s="1"/>
  <c r="I50" i="12" s="1"/>
  <c r="I51" i="12" s="1"/>
  <c r="I52" i="12" s="1"/>
  <c r="I53" i="12" s="1"/>
  <c r="I54" i="12" s="1"/>
  <c r="I55" i="12" s="1"/>
  <c r="I56" i="12" s="1"/>
  <c r="I57" i="12" s="1"/>
  <c r="I58" i="12" s="1"/>
  <c r="I59" i="12" s="1"/>
  <c r="I60" i="12" s="1"/>
  <c r="I61" i="12" s="1"/>
  <c r="I62" i="12" s="1"/>
  <c r="I63" i="12" s="1"/>
  <c r="I64" i="12" s="1"/>
  <c r="I65" i="12" s="1"/>
  <c r="I66" i="12" s="1"/>
  <c r="I67" i="12" s="1"/>
  <c r="I68" i="12" s="1"/>
  <c r="I69" i="12" s="1"/>
  <c r="I70" i="12" s="1"/>
  <c r="I71" i="12" s="1"/>
  <c r="G46" i="12"/>
  <c r="G47" i="12" s="1"/>
  <c r="G48" i="12" s="1"/>
  <c r="G49" i="12" s="1"/>
  <c r="G50" i="12" s="1"/>
  <c r="G51" i="12" s="1"/>
  <c r="G52" i="12" s="1"/>
  <c r="G53" i="12" s="1"/>
  <c r="G54" i="12" s="1"/>
  <c r="G55" i="12" s="1"/>
  <c r="G56" i="12" s="1"/>
  <c r="G57" i="12" s="1"/>
  <c r="G58" i="12" s="1"/>
  <c r="G59" i="12" s="1"/>
  <c r="G60" i="12" s="1"/>
  <c r="G61" i="12" s="1"/>
  <c r="G62" i="12" s="1"/>
  <c r="G63" i="12" s="1"/>
  <c r="G64" i="12" s="1"/>
  <c r="G65" i="12" s="1"/>
  <c r="G66" i="12" s="1"/>
  <c r="G67" i="12" s="1"/>
  <c r="G68" i="12" s="1"/>
  <c r="G69" i="12" s="1"/>
  <c r="G70" i="12" s="1"/>
  <c r="G71" i="12" s="1"/>
  <c r="F46" i="12"/>
  <c r="F47" i="12" s="1"/>
  <c r="F48" i="12" s="1"/>
  <c r="F49" i="12" s="1"/>
  <c r="F50" i="12" s="1"/>
  <c r="F51" i="12" s="1"/>
  <c r="F52" i="12" s="1"/>
  <c r="F53" i="12" s="1"/>
  <c r="F54" i="12" s="1"/>
  <c r="F55" i="12" s="1"/>
  <c r="F56" i="12" s="1"/>
  <c r="F57" i="12" s="1"/>
  <c r="F58" i="12" s="1"/>
  <c r="F59" i="12" s="1"/>
  <c r="F60" i="12" s="1"/>
  <c r="F61" i="12" s="1"/>
  <c r="F62" i="12" s="1"/>
  <c r="F63" i="12" s="1"/>
  <c r="F64" i="12" s="1"/>
  <c r="F65" i="12" s="1"/>
  <c r="F66" i="12" s="1"/>
  <c r="F67" i="12" s="1"/>
  <c r="F68" i="12" s="1"/>
  <c r="F69" i="12" s="1"/>
  <c r="F70" i="12" s="1"/>
  <c r="F71" i="12" s="1"/>
  <c r="E46" i="12"/>
  <c r="X45" i="12"/>
  <c r="W45" i="12"/>
  <c r="T45" i="12"/>
  <c r="T46" i="12" s="1"/>
  <c r="R45" i="12"/>
  <c r="Q45" i="12"/>
  <c r="Q46" i="12" s="1"/>
  <c r="Q47" i="12" s="1"/>
  <c r="Q48" i="12" s="1"/>
  <c r="Q49" i="12" s="1"/>
  <c r="Q50" i="12" s="1"/>
  <c r="P45" i="12"/>
  <c r="P46" i="12" s="1"/>
  <c r="N45" i="12"/>
  <c r="L45" i="12"/>
  <c r="J45" i="12"/>
  <c r="I45" i="12"/>
  <c r="H45" i="12"/>
  <c r="G45" i="12"/>
  <c r="F45" i="12"/>
  <c r="E45" i="12"/>
  <c r="X44" i="12"/>
  <c r="X47" i="12" s="1"/>
  <c r="X54" i="12" s="1"/>
  <c r="X61" i="12" s="1"/>
  <c r="X68" i="12" s="1"/>
  <c r="X73" i="12" s="1"/>
  <c r="R44" i="12"/>
  <c r="Q44" i="12"/>
  <c r="P44" i="12"/>
  <c r="M44" i="12"/>
  <c r="L44" i="12"/>
  <c r="J44" i="12"/>
  <c r="I44" i="12"/>
  <c r="H44" i="12"/>
  <c r="E44" i="12"/>
  <c r="X43" i="12"/>
  <c r="T43" i="12"/>
  <c r="T44" i="12" s="1"/>
  <c r="R43" i="12"/>
  <c r="Q43" i="12"/>
  <c r="P43" i="12"/>
  <c r="N43" i="12"/>
  <c r="N44" i="12" s="1"/>
  <c r="L43" i="12"/>
  <c r="M43" i="12" s="1"/>
  <c r="J43" i="12"/>
  <c r="I43" i="12"/>
  <c r="H43" i="12"/>
  <c r="G43" i="12"/>
  <c r="G44" i="12" s="1"/>
  <c r="F43" i="12"/>
  <c r="F44" i="12" s="1"/>
  <c r="E43" i="12"/>
  <c r="W42" i="12"/>
  <c r="M42" i="12"/>
  <c r="L42" i="12"/>
  <c r="L41" i="12"/>
  <c r="M41" i="12" s="1"/>
  <c r="L40" i="12"/>
  <c r="X39" i="12"/>
  <c r="W39" i="12"/>
  <c r="W44" i="12" s="1"/>
  <c r="W47" i="12" s="1"/>
  <c r="W54" i="12" s="1"/>
  <c r="W61" i="12" s="1"/>
  <c r="W68" i="12" s="1"/>
  <c r="W73" i="12" s="1"/>
  <c r="M39" i="12"/>
  <c r="L39" i="12"/>
  <c r="X38" i="12"/>
  <c r="W38" i="12"/>
  <c r="W43" i="12" s="1"/>
  <c r="W46" i="12" s="1"/>
  <c r="W53" i="12" s="1"/>
  <c r="W60" i="12" s="1"/>
  <c r="T38" i="12"/>
  <c r="T39" i="12" s="1"/>
  <c r="T40" i="12" s="1"/>
  <c r="T41" i="12" s="1"/>
  <c r="T42" i="12" s="1"/>
  <c r="L38" i="12"/>
  <c r="X37" i="12"/>
  <c r="W37" i="12"/>
  <c r="M37" i="12"/>
  <c r="L37" i="12"/>
  <c r="F37" i="12"/>
  <c r="F38" i="12" s="1"/>
  <c r="F39" i="12" s="1"/>
  <c r="F40" i="12" s="1"/>
  <c r="F41" i="12" s="1"/>
  <c r="F42" i="12" s="1"/>
  <c r="X36" i="12"/>
  <c r="W36" i="12"/>
  <c r="R36" i="12"/>
  <c r="R37" i="12" s="1"/>
  <c r="R38" i="12" s="1"/>
  <c r="R39" i="12" s="1"/>
  <c r="R40" i="12" s="1"/>
  <c r="R41" i="12" s="1"/>
  <c r="R42" i="12" s="1"/>
  <c r="M36" i="12"/>
  <c r="L36" i="12"/>
  <c r="W35" i="12"/>
  <c r="R35" i="12"/>
  <c r="Q35" i="12"/>
  <c r="Q36" i="12" s="1"/>
  <c r="Q37" i="12" s="1"/>
  <c r="Q38" i="12" s="1"/>
  <c r="Q39" i="12" s="1"/>
  <c r="Q40" i="12" s="1"/>
  <c r="Q41" i="12" s="1"/>
  <c r="Q42" i="12" s="1"/>
  <c r="M35" i="12"/>
  <c r="L35" i="12"/>
  <c r="X34" i="12"/>
  <c r="X41" i="12" s="1"/>
  <c r="W34" i="12"/>
  <c r="W41" i="12" s="1"/>
  <c r="T34" i="12"/>
  <c r="T35" i="12" s="1"/>
  <c r="T36" i="12" s="1"/>
  <c r="T37" i="12" s="1"/>
  <c r="R34" i="12"/>
  <c r="L34" i="12"/>
  <c r="M34" i="12" s="1"/>
  <c r="J34" i="12"/>
  <c r="J35" i="12" s="1"/>
  <c r="J36" i="12" s="1"/>
  <c r="J37" i="12" s="1"/>
  <c r="J38" i="12" s="1"/>
  <c r="J39" i="12" s="1"/>
  <c r="J40" i="12" s="1"/>
  <c r="J41" i="12" s="1"/>
  <c r="J42" i="12" s="1"/>
  <c r="T33" i="12"/>
  <c r="R33" i="12"/>
  <c r="Q33" i="12"/>
  <c r="Q34" i="12" s="1"/>
  <c r="P33" i="12"/>
  <c r="P34" i="12" s="1"/>
  <c r="P35" i="12" s="1"/>
  <c r="P36" i="12" s="1"/>
  <c r="P37" i="12" s="1"/>
  <c r="P38" i="12" s="1"/>
  <c r="P39" i="12" s="1"/>
  <c r="P40" i="12" s="1"/>
  <c r="P41" i="12" s="1"/>
  <c r="P42" i="12" s="1"/>
  <c r="N33" i="12"/>
  <c r="N34" i="12" s="1"/>
  <c r="N35" i="12" s="1"/>
  <c r="N36" i="12" s="1"/>
  <c r="N37" i="12" s="1"/>
  <c r="N38" i="12" s="1"/>
  <c r="N39" i="12" s="1"/>
  <c r="N40" i="12" s="1"/>
  <c r="N41" i="12" s="1"/>
  <c r="N42" i="12" s="1"/>
  <c r="L33" i="12"/>
  <c r="M33" i="12" s="1"/>
  <c r="J33" i="12"/>
  <c r="I33" i="12"/>
  <c r="I34" i="12" s="1"/>
  <c r="I35" i="12" s="1"/>
  <c r="I36" i="12" s="1"/>
  <c r="I37" i="12" s="1"/>
  <c r="I38" i="12" s="1"/>
  <c r="I39" i="12" s="1"/>
  <c r="I40" i="12" s="1"/>
  <c r="I41" i="12" s="1"/>
  <c r="I42" i="12" s="1"/>
  <c r="H33" i="12"/>
  <c r="H34" i="12" s="1"/>
  <c r="H35" i="12" s="1"/>
  <c r="H36" i="12" s="1"/>
  <c r="H37" i="12" s="1"/>
  <c r="H38" i="12" s="1"/>
  <c r="H39" i="12" s="1"/>
  <c r="H40" i="12" s="1"/>
  <c r="H41" i="12" s="1"/>
  <c r="H42" i="12" s="1"/>
  <c r="G33" i="12"/>
  <c r="G34" i="12" s="1"/>
  <c r="G35" i="12" s="1"/>
  <c r="G36" i="12" s="1"/>
  <c r="G37" i="12" s="1"/>
  <c r="G38" i="12" s="1"/>
  <c r="G39" i="12" s="1"/>
  <c r="G40" i="12" s="1"/>
  <c r="G41" i="12" s="1"/>
  <c r="G42" i="12" s="1"/>
  <c r="F33" i="12"/>
  <c r="F34" i="12" s="1"/>
  <c r="F35" i="12" s="1"/>
  <c r="F36" i="12" s="1"/>
  <c r="E33" i="12"/>
  <c r="X32" i="12"/>
  <c r="X35" i="12" s="1"/>
  <c r="X42" i="12" s="1"/>
  <c r="W32" i="12"/>
  <c r="L32" i="12"/>
  <c r="M32" i="12" s="1"/>
  <c r="X31" i="12"/>
  <c r="W31" i="12"/>
  <c r="Q31" i="12"/>
  <c r="Q32" i="12" s="1"/>
  <c r="L31" i="12"/>
  <c r="M30" i="12"/>
  <c r="L30" i="12"/>
  <c r="X29" i="12"/>
  <c r="L29" i="12"/>
  <c r="M29" i="12" s="1"/>
  <c r="L28" i="12"/>
  <c r="X27" i="12"/>
  <c r="W27" i="12"/>
  <c r="R27" i="12"/>
  <c r="R28" i="12" s="1"/>
  <c r="R29" i="12" s="1"/>
  <c r="R30" i="12" s="1"/>
  <c r="R31" i="12" s="1"/>
  <c r="R32" i="12" s="1"/>
  <c r="N27" i="12"/>
  <c r="N28" i="12" s="1"/>
  <c r="N29" i="12" s="1"/>
  <c r="N30" i="12" s="1"/>
  <c r="N31" i="12" s="1"/>
  <c r="N32" i="12" s="1"/>
  <c r="M27" i="12"/>
  <c r="L27" i="12"/>
  <c r="J27" i="12"/>
  <c r="J28" i="12" s="1"/>
  <c r="J29" i="12" s="1"/>
  <c r="J30" i="12" s="1"/>
  <c r="J31" i="12" s="1"/>
  <c r="J32" i="12" s="1"/>
  <c r="E27" i="12"/>
  <c r="X26" i="12"/>
  <c r="W26" i="12"/>
  <c r="T26" i="12"/>
  <c r="T27" i="12" s="1"/>
  <c r="T28" i="12" s="1"/>
  <c r="T29" i="12" s="1"/>
  <c r="T30" i="12" s="1"/>
  <c r="T31" i="12" s="1"/>
  <c r="T32" i="12" s="1"/>
  <c r="R26" i="12"/>
  <c r="Q26" i="12"/>
  <c r="Q27" i="12" s="1"/>
  <c r="Q28" i="12" s="1"/>
  <c r="Q29" i="12" s="1"/>
  <c r="Q30" i="12" s="1"/>
  <c r="P26" i="12"/>
  <c r="P27" i="12" s="1"/>
  <c r="P28" i="12" s="1"/>
  <c r="P29" i="12" s="1"/>
  <c r="P30" i="12" s="1"/>
  <c r="P31" i="12" s="1"/>
  <c r="P32" i="12" s="1"/>
  <c r="N26" i="12"/>
  <c r="M26" i="12"/>
  <c r="L26" i="12"/>
  <c r="K26" i="12"/>
  <c r="O26" i="12" s="1"/>
  <c r="J26" i="12"/>
  <c r="I26" i="12"/>
  <c r="I27" i="12" s="1"/>
  <c r="I28" i="12" s="1"/>
  <c r="I29" i="12" s="1"/>
  <c r="I30" i="12" s="1"/>
  <c r="I31" i="12" s="1"/>
  <c r="I32" i="12" s="1"/>
  <c r="H26" i="12"/>
  <c r="H27" i="12" s="1"/>
  <c r="H28" i="12" s="1"/>
  <c r="H29" i="12" s="1"/>
  <c r="H30" i="12" s="1"/>
  <c r="H31" i="12" s="1"/>
  <c r="H32" i="12" s="1"/>
  <c r="G26" i="12"/>
  <c r="G27" i="12" s="1"/>
  <c r="G28" i="12" s="1"/>
  <c r="G29" i="12" s="1"/>
  <c r="G30" i="12" s="1"/>
  <c r="G31" i="12" s="1"/>
  <c r="G32" i="12" s="1"/>
  <c r="F26" i="12"/>
  <c r="F27" i="12" s="1"/>
  <c r="F28" i="12" s="1"/>
  <c r="F29" i="12" s="1"/>
  <c r="F30" i="12" s="1"/>
  <c r="F31" i="12" s="1"/>
  <c r="F32" i="12" s="1"/>
  <c r="E26" i="12"/>
  <c r="X25" i="12"/>
  <c r="X30" i="12" s="1"/>
  <c r="X33" i="12" s="1"/>
  <c r="X40" i="12" s="1"/>
  <c r="W25" i="12"/>
  <c r="W30" i="12" s="1"/>
  <c r="W33" i="12" s="1"/>
  <c r="W40" i="12" s="1"/>
  <c r="P25" i="12"/>
  <c r="M25" i="12"/>
  <c r="L25" i="12"/>
  <c r="R24" i="12"/>
  <c r="R25" i="12" s="1"/>
  <c r="M24" i="12"/>
  <c r="L24" i="12"/>
  <c r="J24" i="12"/>
  <c r="J25" i="12" s="1"/>
  <c r="G24" i="12"/>
  <c r="G25" i="12" s="1"/>
  <c r="X23" i="12"/>
  <c r="X28" i="12" s="1"/>
  <c r="W23" i="12"/>
  <c r="W28" i="12" s="1"/>
  <c r="T23" i="12"/>
  <c r="T24" i="12" s="1"/>
  <c r="T25" i="12" s="1"/>
  <c r="R23" i="12"/>
  <c r="Q23" i="12"/>
  <c r="Q24" i="12" s="1"/>
  <c r="Q25" i="12" s="1"/>
  <c r="P23" i="12"/>
  <c r="P24" i="12" s="1"/>
  <c r="N23" i="12"/>
  <c r="N24" i="12" s="1"/>
  <c r="N25" i="12" s="1"/>
  <c r="L23" i="12"/>
  <c r="J23" i="12"/>
  <c r="I23" i="12"/>
  <c r="I24" i="12" s="1"/>
  <c r="I25" i="12" s="1"/>
  <c r="H23" i="12"/>
  <c r="H24" i="12" s="1"/>
  <c r="H25" i="12" s="1"/>
  <c r="G23" i="12"/>
  <c r="F23" i="12"/>
  <c r="F24" i="12" s="1"/>
  <c r="F25" i="12" s="1"/>
  <c r="E23" i="12"/>
  <c r="T22" i="12"/>
  <c r="R22" i="12"/>
  <c r="Q22" i="12"/>
  <c r="P22" i="12"/>
  <c r="N22" i="12"/>
  <c r="M22" i="12"/>
  <c r="L22" i="12"/>
  <c r="K22" i="12"/>
  <c r="O22" i="12" s="1"/>
  <c r="S22" i="12" s="1"/>
  <c r="J22" i="12"/>
  <c r="I22" i="12"/>
  <c r="H22" i="12"/>
  <c r="G22" i="12"/>
  <c r="F22" i="12"/>
  <c r="E22" i="12"/>
  <c r="W21" i="12"/>
  <c r="W24" i="12" s="1"/>
  <c r="W29" i="12" s="1"/>
  <c r="T21" i="12"/>
  <c r="R21" i="12"/>
  <c r="Q21" i="12"/>
  <c r="P21" i="12"/>
  <c r="N21" i="12"/>
  <c r="M21" i="12"/>
  <c r="L21" i="12"/>
  <c r="J21" i="12"/>
  <c r="I21" i="12"/>
  <c r="H21" i="12"/>
  <c r="G21" i="12"/>
  <c r="F21" i="12"/>
  <c r="E21" i="12"/>
  <c r="T20" i="12"/>
  <c r="R20" i="12"/>
  <c r="Q20" i="12"/>
  <c r="P20" i="12"/>
  <c r="N20" i="12"/>
  <c r="L20" i="12"/>
  <c r="M20" i="12" s="1"/>
  <c r="J20" i="12"/>
  <c r="I20" i="12"/>
  <c r="H20" i="12"/>
  <c r="G20" i="12"/>
  <c r="K20" i="12" s="1"/>
  <c r="O20" i="12" s="1"/>
  <c r="S20" i="12" s="1"/>
  <c r="F20" i="12"/>
  <c r="E20" i="12"/>
  <c r="M19" i="12"/>
  <c r="L19" i="12"/>
  <c r="X18" i="12"/>
  <c r="W18" i="12"/>
  <c r="M18" i="12"/>
  <c r="L18" i="12"/>
  <c r="G18" i="12"/>
  <c r="G19" i="12" s="1"/>
  <c r="W17" i="12"/>
  <c r="M17" i="12"/>
  <c r="L17" i="12"/>
  <c r="X16" i="12"/>
  <c r="X21" i="12" s="1"/>
  <c r="X24" i="12" s="1"/>
  <c r="W16" i="12"/>
  <c r="M16" i="12"/>
  <c r="L16" i="12"/>
  <c r="X15" i="12"/>
  <c r="W15" i="12"/>
  <c r="L15" i="12"/>
  <c r="N14" i="12"/>
  <c r="N15" i="12" s="1"/>
  <c r="N16" i="12" s="1"/>
  <c r="N17" i="12" s="1"/>
  <c r="N18" i="12" s="1"/>
  <c r="N19" i="12" s="1"/>
  <c r="M14" i="12"/>
  <c r="L14" i="12"/>
  <c r="T13" i="12"/>
  <c r="T14" i="12" s="1"/>
  <c r="T15" i="12" s="1"/>
  <c r="T16" i="12" s="1"/>
  <c r="T17" i="12" s="1"/>
  <c r="T18" i="12" s="1"/>
  <c r="T19" i="12" s="1"/>
  <c r="L13" i="12"/>
  <c r="M13" i="12" s="1"/>
  <c r="G13" i="12"/>
  <c r="G14" i="12" s="1"/>
  <c r="G15" i="12" s="1"/>
  <c r="G16" i="12" s="1"/>
  <c r="G17" i="12" s="1"/>
  <c r="X12" i="12"/>
  <c r="X19" i="12" s="1"/>
  <c r="X22" i="12" s="1"/>
  <c r="T12" i="12"/>
  <c r="R12" i="12"/>
  <c r="R13" i="12" s="1"/>
  <c r="R14" i="12" s="1"/>
  <c r="R15" i="12" s="1"/>
  <c r="R16" i="12" s="1"/>
  <c r="R17" i="12" s="1"/>
  <c r="R18" i="12" s="1"/>
  <c r="R19" i="12" s="1"/>
  <c r="Q12" i="12"/>
  <c r="Q13" i="12" s="1"/>
  <c r="Q14" i="12" s="1"/>
  <c r="Q15" i="12" s="1"/>
  <c r="Q16" i="12" s="1"/>
  <c r="Q17" i="12" s="1"/>
  <c r="Q18" i="12" s="1"/>
  <c r="Q19" i="12" s="1"/>
  <c r="P12" i="12"/>
  <c r="P13" i="12" s="1"/>
  <c r="P14" i="12" s="1"/>
  <c r="P15" i="12" s="1"/>
  <c r="P16" i="12" s="1"/>
  <c r="P17" i="12" s="1"/>
  <c r="P18" i="12" s="1"/>
  <c r="P19" i="12" s="1"/>
  <c r="N12" i="12"/>
  <c r="N13" i="12" s="1"/>
  <c r="M12" i="12"/>
  <c r="L12" i="12"/>
  <c r="J12" i="12"/>
  <c r="J13" i="12" s="1"/>
  <c r="J14" i="12" s="1"/>
  <c r="J15" i="12" s="1"/>
  <c r="J16" i="12" s="1"/>
  <c r="J17" i="12" s="1"/>
  <c r="J18" i="12" s="1"/>
  <c r="J19" i="12" s="1"/>
  <c r="I12" i="12"/>
  <c r="I13" i="12" s="1"/>
  <c r="I14" i="12" s="1"/>
  <c r="I15" i="12" s="1"/>
  <c r="I16" i="12" s="1"/>
  <c r="I17" i="12" s="1"/>
  <c r="I18" i="12" s="1"/>
  <c r="I19" i="12" s="1"/>
  <c r="H12" i="12"/>
  <c r="H13" i="12" s="1"/>
  <c r="H14" i="12" s="1"/>
  <c r="H15" i="12" s="1"/>
  <c r="H16" i="12" s="1"/>
  <c r="H17" i="12" s="1"/>
  <c r="H18" i="12" s="1"/>
  <c r="H19" i="12" s="1"/>
  <c r="G12" i="12"/>
  <c r="F12" i="12"/>
  <c r="F13" i="12" s="1"/>
  <c r="F14" i="12" s="1"/>
  <c r="F15" i="12" s="1"/>
  <c r="F16" i="12" s="1"/>
  <c r="F17" i="12" s="1"/>
  <c r="F18" i="12" s="1"/>
  <c r="F19" i="12" s="1"/>
  <c r="E12" i="12"/>
  <c r="X11" i="12"/>
  <c r="X17" i="12" s="1"/>
  <c r="W11" i="12"/>
  <c r="T11" i="12"/>
  <c r="R11" i="12"/>
  <c r="Q11" i="12"/>
  <c r="P11" i="12"/>
  <c r="N11" i="12"/>
  <c r="L11" i="12"/>
  <c r="M11" i="12" s="1"/>
  <c r="J11" i="12"/>
  <c r="I11" i="12"/>
  <c r="H11" i="12"/>
  <c r="G11" i="12"/>
  <c r="F11" i="12"/>
  <c r="E11" i="12"/>
  <c r="T10" i="12"/>
  <c r="L10" i="12"/>
  <c r="K10" i="12"/>
  <c r="J10" i="12"/>
  <c r="I10" i="12"/>
  <c r="H10" i="12"/>
  <c r="G10" i="12"/>
  <c r="F10" i="12"/>
  <c r="E10" i="12"/>
  <c r="X9" i="12"/>
  <c r="W9" i="12"/>
  <c r="R9" i="12"/>
  <c r="R10" i="12" s="1"/>
  <c r="Q9" i="12"/>
  <c r="Q10" i="12" s="1"/>
  <c r="P9" i="12"/>
  <c r="P10" i="12" s="1"/>
  <c r="N9" i="12"/>
  <c r="N10" i="12" s="1"/>
  <c r="L9" i="12"/>
  <c r="K9" i="12"/>
  <c r="X8" i="12"/>
  <c r="W8" i="12"/>
  <c r="W12" i="12" s="1"/>
  <c r="W19" i="12" s="1"/>
  <c r="W22" i="12" s="1"/>
  <c r="O8" i="12"/>
  <c r="L8" i="12"/>
  <c r="M8" i="12" s="1"/>
  <c r="K8" i="12"/>
  <c r="K7" i="12"/>
  <c r="U6" i="12"/>
  <c r="M6" i="12"/>
  <c r="K6" i="12"/>
  <c r="K5" i="12"/>
  <c r="K4" i="12"/>
  <c r="U3" i="12"/>
  <c r="K3" i="12"/>
  <c r="K2" i="12"/>
  <c r="X15" i="11"/>
  <c r="W15" i="11"/>
  <c r="T15" i="11"/>
  <c r="R15" i="11"/>
  <c r="Q15" i="11"/>
  <c r="P15" i="11"/>
  <c r="O15" i="11"/>
  <c r="S15" i="11" s="1"/>
  <c r="N15" i="11"/>
  <c r="M15" i="11"/>
  <c r="L15" i="11"/>
  <c r="J15" i="11"/>
  <c r="I15" i="11"/>
  <c r="H15" i="11"/>
  <c r="G15" i="11"/>
  <c r="K15" i="11" s="1"/>
  <c r="F15" i="11"/>
  <c r="E15" i="11"/>
  <c r="X14" i="11"/>
  <c r="W14" i="11"/>
  <c r="T14" i="11"/>
  <c r="R14" i="11"/>
  <c r="Q14" i="11"/>
  <c r="P14" i="11"/>
  <c r="N14" i="11"/>
  <c r="M14" i="11"/>
  <c r="L14" i="11"/>
  <c r="J14" i="11"/>
  <c r="I14" i="11"/>
  <c r="H14" i="11"/>
  <c r="G14" i="11"/>
  <c r="F14" i="11"/>
  <c r="E14" i="11"/>
  <c r="X13" i="11"/>
  <c r="W13" i="11"/>
  <c r="T13" i="11"/>
  <c r="R13" i="11"/>
  <c r="Q13" i="11"/>
  <c r="P13" i="11"/>
  <c r="N13" i="11"/>
  <c r="L13" i="11"/>
  <c r="M13" i="11" s="1"/>
  <c r="J13" i="11"/>
  <c r="I13" i="11"/>
  <c r="H13" i="11"/>
  <c r="G13" i="11"/>
  <c r="K13" i="11" s="1"/>
  <c r="O13" i="11" s="1"/>
  <c r="S13" i="11" s="1"/>
  <c r="F13" i="11"/>
  <c r="E13" i="11"/>
  <c r="X12" i="11"/>
  <c r="W12" i="11"/>
  <c r="T12" i="11"/>
  <c r="R12" i="11"/>
  <c r="Q12" i="11"/>
  <c r="P12" i="11"/>
  <c r="N12" i="11"/>
  <c r="L12" i="11"/>
  <c r="J12" i="11"/>
  <c r="I12" i="11"/>
  <c r="H12" i="11"/>
  <c r="K12" i="11" s="1"/>
  <c r="G12" i="11"/>
  <c r="F12" i="11"/>
  <c r="E12" i="11"/>
  <c r="X11" i="11"/>
  <c r="W11" i="11"/>
  <c r="T11" i="11"/>
  <c r="R11" i="11"/>
  <c r="Q11" i="11"/>
  <c r="P11" i="11"/>
  <c r="N11" i="11"/>
  <c r="M11" i="11"/>
  <c r="L11" i="11"/>
  <c r="J11" i="11"/>
  <c r="I11" i="11"/>
  <c r="H11" i="11"/>
  <c r="G11" i="11"/>
  <c r="F11" i="11"/>
  <c r="E11" i="11"/>
  <c r="K11" i="11" s="1"/>
  <c r="X10" i="11"/>
  <c r="W10" i="11"/>
  <c r="T10" i="11"/>
  <c r="P10" i="11"/>
  <c r="L10" i="11"/>
  <c r="M10" i="11" s="1"/>
  <c r="G10" i="11"/>
  <c r="X9" i="11"/>
  <c r="W9" i="11"/>
  <c r="T9" i="11"/>
  <c r="R9" i="11"/>
  <c r="R10" i="11" s="1"/>
  <c r="Q9" i="11"/>
  <c r="Q10" i="11" s="1"/>
  <c r="P9" i="11"/>
  <c r="N9" i="11"/>
  <c r="N10" i="11" s="1"/>
  <c r="M9" i="11"/>
  <c r="L9" i="11"/>
  <c r="J9" i="11"/>
  <c r="J10" i="11" s="1"/>
  <c r="I9" i="11"/>
  <c r="I10" i="11" s="1"/>
  <c r="H9" i="11"/>
  <c r="H10" i="11" s="1"/>
  <c r="G9" i="11"/>
  <c r="F9" i="11"/>
  <c r="F10" i="11" s="1"/>
  <c r="E9" i="11"/>
  <c r="X8" i="11"/>
  <c r="W8" i="11"/>
  <c r="T8" i="11"/>
  <c r="R8" i="11"/>
  <c r="Q8" i="11"/>
  <c r="P8" i="11"/>
  <c r="N8" i="11"/>
  <c r="L8" i="11"/>
  <c r="M8" i="11" s="1"/>
  <c r="J8" i="11"/>
  <c r="I8" i="11"/>
  <c r="H8" i="11"/>
  <c r="G8" i="11"/>
  <c r="K8" i="11" s="1"/>
  <c r="O8" i="11" s="1"/>
  <c r="S8" i="11" s="1"/>
  <c r="F8" i="11"/>
  <c r="E8" i="11"/>
  <c r="X7" i="11"/>
  <c r="W7" i="11"/>
  <c r="T7" i="11"/>
  <c r="R7" i="11"/>
  <c r="Q7" i="11"/>
  <c r="P7" i="11"/>
  <c r="N7" i="11"/>
  <c r="M7" i="11"/>
  <c r="L7" i="11"/>
  <c r="J7" i="11"/>
  <c r="I7" i="11"/>
  <c r="H7" i="11"/>
  <c r="G7" i="11"/>
  <c r="F7" i="11"/>
  <c r="E7" i="11"/>
  <c r="K7" i="11" s="1"/>
  <c r="X6" i="11"/>
  <c r="W6" i="11"/>
  <c r="T6" i="11"/>
  <c r="R6" i="11"/>
  <c r="Q6" i="11"/>
  <c r="P6" i="11"/>
  <c r="N6" i="11"/>
  <c r="L6" i="11"/>
  <c r="M6" i="11" s="1"/>
  <c r="J6" i="11"/>
  <c r="I6" i="11"/>
  <c r="H6" i="11"/>
  <c r="G6" i="11"/>
  <c r="F6" i="11"/>
  <c r="K6" i="11" s="1"/>
  <c r="O6" i="11" s="1"/>
  <c r="S6" i="11" s="1"/>
  <c r="E6" i="11"/>
  <c r="X5" i="11"/>
  <c r="W5" i="11"/>
  <c r="T5" i="11"/>
  <c r="R5" i="11"/>
  <c r="Q5" i="11"/>
  <c r="P5" i="11"/>
  <c r="N5" i="11"/>
  <c r="M5" i="11"/>
  <c r="L5" i="11"/>
  <c r="J5" i="11"/>
  <c r="I5" i="11"/>
  <c r="H5" i="11"/>
  <c r="G5" i="11"/>
  <c r="F5" i="11"/>
  <c r="E5" i="11"/>
  <c r="X4" i="11"/>
  <c r="W4" i="11"/>
  <c r="T4" i="11"/>
  <c r="R4" i="11"/>
  <c r="Q4" i="11"/>
  <c r="P4" i="11"/>
  <c r="N4" i="11"/>
  <c r="M4" i="11"/>
  <c r="L4" i="11"/>
  <c r="J4" i="11"/>
  <c r="I4" i="11"/>
  <c r="H4" i="11"/>
  <c r="G4" i="11"/>
  <c r="K4" i="11" s="1"/>
  <c r="O4" i="11" s="1"/>
  <c r="S4" i="11" s="1"/>
  <c r="F4" i="11"/>
  <c r="E4" i="11"/>
  <c r="X3" i="11"/>
  <c r="W3" i="11"/>
  <c r="T3" i="11"/>
  <c r="R3" i="11"/>
  <c r="Q3" i="11"/>
  <c r="P3" i="11"/>
  <c r="N3" i="11"/>
  <c r="L3" i="11"/>
  <c r="J3" i="11"/>
  <c r="I3" i="11"/>
  <c r="H3" i="11"/>
  <c r="K3" i="11" s="1"/>
  <c r="G3" i="11"/>
  <c r="F3" i="11"/>
  <c r="E3" i="11"/>
  <c r="U2" i="11"/>
  <c r="M2" i="11"/>
  <c r="K2" i="11"/>
  <c r="C34" i="10"/>
  <c r="C35" i="10" s="1"/>
  <c r="C36" i="10" s="1"/>
  <c r="C37" i="10" s="1"/>
  <c r="C38" i="10" s="1"/>
  <c r="C33" i="10"/>
  <c r="E27" i="10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Q38" i="8"/>
  <c r="Q39" i="8" s="1"/>
  <c r="F34" i="8"/>
  <c r="L27" i="8"/>
  <c r="J27" i="8"/>
  <c r="F6" i="8"/>
  <c r="G6" i="8" s="1"/>
  <c r="E6" i="8"/>
  <c r="N3" i="8"/>
  <c r="L3" i="8"/>
  <c r="P3" i="8" s="1"/>
  <c r="Q39" i="7"/>
  <c r="Q40" i="7" s="1"/>
  <c r="F34" i="7"/>
  <c r="L29" i="7"/>
  <c r="J29" i="7"/>
  <c r="E7" i="7"/>
  <c r="F7" i="7" s="1"/>
  <c r="G7" i="7" s="1"/>
  <c r="P3" i="7"/>
  <c r="T3" i="7" s="1"/>
  <c r="N3" i="7"/>
  <c r="M3" i="7"/>
  <c r="L3" i="7"/>
  <c r="Q39" i="6"/>
  <c r="Q38" i="6"/>
  <c r="G32" i="6"/>
  <c r="G31" i="6"/>
  <c r="G30" i="6"/>
  <c r="G29" i="6"/>
  <c r="J28" i="6"/>
  <c r="L28" i="6" s="1"/>
  <c r="G28" i="6"/>
  <c r="G27" i="6"/>
  <c r="G26" i="6"/>
  <c r="F25" i="6"/>
  <c r="G24" i="6"/>
  <c r="F24" i="6"/>
  <c r="F23" i="6"/>
  <c r="F22" i="6"/>
  <c r="F21" i="6"/>
  <c r="G21" i="6" s="1"/>
  <c r="G20" i="6"/>
  <c r="F20" i="6"/>
  <c r="F19" i="6"/>
  <c r="F18" i="6"/>
  <c r="G18" i="6" s="1"/>
  <c r="F17" i="6"/>
  <c r="G17" i="6" s="1"/>
  <c r="G16" i="6"/>
  <c r="F16" i="6"/>
  <c r="F15" i="6"/>
  <c r="G14" i="6"/>
  <c r="F14" i="6"/>
  <c r="F13" i="6"/>
  <c r="G12" i="6"/>
  <c r="F12" i="6"/>
  <c r="G11" i="6"/>
  <c r="F11" i="6"/>
  <c r="F10" i="6"/>
  <c r="F9" i="6"/>
  <c r="G6" i="6"/>
  <c r="E6" i="6"/>
  <c r="F6" i="6" s="1"/>
  <c r="N3" i="6"/>
  <c r="L3" i="6"/>
  <c r="P3" i="6" s="1"/>
  <c r="O37" i="5"/>
  <c r="O38" i="5" s="1"/>
  <c r="C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G6" i="5"/>
  <c r="F6" i="5"/>
  <c r="E6" i="5"/>
  <c r="M3" i="5"/>
  <c r="N3" i="5" s="1"/>
  <c r="L3" i="5"/>
  <c r="L64" i="3"/>
  <c r="M64" i="3" s="1"/>
  <c r="L63" i="3"/>
  <c r="M62" i="3"/>
  <c r="L62" i="3"/>
  <c r="M61" i="3"/>
  <c r="L61" i="3"/>
  <c r="L60" i="3"/>
  <c r="M59" i="3"/>
  <c r="L59" i="3"/>
  <c r="X58" i="3"/>
  <c r="M58" i="3"/>
  <c r="L58" i="3"/>
  <c r="M57" i="3"/>
  <c r="L57" i="3"/>
  <c r="M56" i="3"/>
  <c r="L56" i="3"/>
  <c r="M55" i="3"/>
  <c r="L55" i="3"/>
  <c r="L54" i="3"/>
  <c r="M54" i="3" s="1"/>
  <c r="M53" i="3"/>
  <c r="L53" i="3"/>
  <c r="L52" i="3"/>
  <c r="L51" i="3"/>
  <c r="M50" i="3"/>
  <c r="L50" i="3"/>
  <c r="L49" i="3"/>
  <c r="M48" i="3"/>
  <c r="L48" i="3"/>
  <c r="M47" i="3"/>
  <c r="L47" i="3"/>
  <c r="M46" i="3"/>
  <c r="L46" i="3"/>
  <c r="L45" i="3"/>
  <c r="L44" i="3"/>
  <c r="M43" i="3"/>
  <c r="L43" i="3"/>
  <c r="M42" i="3"/>
  <c r="L42" i="3"/>
  <c r="M41" i="3"/>
  <c r="L41" i="3"/>
  <c r="L40" i="3"/>
  <c r="M40" i="3" s="1"/>
  <c r="L39" i="3"/>
  <c r="M38" i="3"/>
  <c r="L38" i="3"/>
  <c r="M37" i="3"/>
  <c r="L37" i="3"/>
  <c r="L36" i="3"/>
  <c r="H36" i="3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M35" i="3"/>
  <c r="L35" i="3"/>
  <c r="L34" i="3"/>
  <c r="M34" i="3" s="1"/>
  <c r="M33" i="3"/>
  <c r="L33" i="3"/>
  <c r="M32" i="3"/>
  <c r="L32" i="3"/>
  <c r="L31" i="3"/>
  <c r="L30" i="3"/>
  <c r="M30" i="3" s="1"/>
  <c r="M29" i="3"/>
  <c r="L29" i="3"/>
  <c r="M28" i="3"/>
  <c r="L28" i="3"/>
  <c r="M27" i="3"/>
  <c r="L27" i="3"/>
  <c r="L26" i="3"/>
  <c r="M26" i="3" s="1"/>
  <c r="M25" i="3"/>
  <c r="L25" i="3"/>
  <c r="T24" i="3"/>
  <c r="T25" i="3" s="1"/>
  <c r="T26" i="3" s="1"/>
  <c r="T27" i="3" s="1"/>
  <c r="T28" i="3" s="1"/>
  <c r="T29" i="3" s="1"/>
  <c r="T30" i="3" s="1"/>
  <c r="T31" i="3" s="1"/>
  <c r="T32" i="3" s="1"/>
  <c r="T33" i="3" s="1"/>
  <c r="T34" i="3" s="1"/>
  <c r="T35" i="3" s="1"/>
  <c r="T36" i="3" s="1"/>
  <c r="T37" i="3" s="1"/>
  <c r="T38" i="3" s="1"/>
  <c r="T39" i="3" s="1"/>
  <c r="T40" i="3" s="1"/>
  <c r="T41" i="3" s="1"/>
  <c r="T42" i="3" s="1"/>
  <c r="T43" i="3" s="1"/>
  <c r="T44" i="3" s="1"/>
  <c r="T45" i="3" s="1"/>
  <c r="T46" i="3" s="1"/>
  <c r="T47" i="3" s="1"/>
  <c r="T48" i="3" s="1"/>
  <c r="T49" i="3" s="1"/>
  <c r="T50" i="3" s="1"/>
  <c r="T51" i="3" s="1"/>
  <c r="T52" i="3" s="1"/>
  <c r="T53" i="3" s="1"/>
  <c r="T54" i="3" s="1"/>
  <c r="T55" i="3" s="1"/>
  <c r="T56" i="3" s="1"/>
  <c r="T57" i="3" s="1"/>
  <c r="T58" i="3" s="1"/>
  <c r="T59" i="3" s="1"/>
  <c r="T60" i="3" s="1"/>
  <c r="T61" i="3" s="1"/>
  <c r="T62" i="3" s="1"/>
  <c r="T63" i="3" s="1"/>
  <c r="T64" i="3" s="1"/>
  <c r="L24" i="3"/>
  <c r="M24" i="3" s="1"/>
  <c r="L23" i="3"/>
  <c r="M22" i="3"/>
  <c r="L22" i="3"/>
  <c r="T21" i="3"/>
  <c r="T22" i="3" s="1"/>
  <c r="T23" i="3" s="1"/>
  <c r="L21" i="3"/>
  <c r="M21" i="3" s="1"/>
  <c r="M20" i="3"/>
  <c r="L20" i="3"/>
  <c r="M19" i="3"/>
  <c r="L19" i="3"/>
  <c r="L18" i="3"/>
  <c r="X17" i="3"/>
  <c r="L17" i="3"/>
  <c r="M17" i="3" s="1"/>
  <c r="P16" i="3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P44" i="3" s="1"/>
  <c r="P45" i="3" s="1"/>
  <c r="P46" i="3" s="1"/>
  <c r="P47" i="3" s="1"/>
  <c r="P48" i="3" s="1"/>
  <c r="P49" i="3" s="1"/>
  <c r="P50" i="3" s="1"/>
  <c r="P51" i="3" s="1"/>
  <c r="P52" i="3" s="1"/>
  <c r="P53" i="3" s="1"/>
  <c r="P54" i="3" s="1"/>
  <c r="P55" i="3" s="1"/>
  <c r="P56" i="3" s="1"/>
  <c r="P57" i="3" s="1"/>
  <c r="P58" i="3" s="1"/>
  <c r="P59" i="3" s="1"/>
  <c r="P60" i="3" s="1"/>
  <c r="P61" i="3" s="1"/>
  <c r="P62" i="3" s="1"/>
  <c r="P63" i="3" s="1"/>
  <c r="P64" i="3" s="1"/>
  <c r="M16" i="3"/>
  <c r="L16" i="3"/>
  <c r="F16" i="3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M15" i="3"/>
  <c r="L15" i="3"/>
  <c r="W14" i="3"/>
  <c r="W18" i="3" s="1"/>
  <c r="W20" i="3" s="1"/>
  <c r="L14" i="3"/>
  <c r="I14" i="3"/>
  <c r="I15" i="3" s="1"/>
  <c r="I16" i="3" s="1"/>
  <c r="I17" i="3" s="1"/>
  <c r="I18" i="3" s="1"/>
  <c r="I19" i="3" s="1"/>
  <c r="I20" i="3" s="1"/>
  <c r="I21" i="3" s="1"/>
  <c r="I22" i="3" s="1"/>
  <c r="I23" i="3" s="1"/>
  <c r="I24" i="3" s="1"/>
  <c r="I25" i="3" s="1"/>
  <c r="I26" i="3" s="1"/>
  <c r="I27" i="3" s="1"/>
  <c r="I28" i="3" s="1"/>
  <c r="I29" i="3" s="1"/>
  <c r="I30" i="3" s="1"/>
  <c r="I31" i="3" s="1"/>
  <c r="I32" i="3" s="1"/>
  <c r="I33" i="3" s="1"/>
  <c r="I34" i="3" s="1"/>
  <c r="I35" i="3" s="1"/>
  <c r="I36" i="3" s="1"/>
  <c r="I37" i="3" s="1"/>
  <c r="I38" i="3" s="1"/>
  <c r="I39" i="3" s="1"/>
  <c r="I40" i="3" s="1"/>
  <c r="I41" i="3" s="1"/>
  <c r="I42" i="3" s="1"/>
  <c r="I43" i="3" s="1"/>
  <c r="I44" i="3" s="1"/>
  <c r="I45" i="3" s="1"/>
  <c r="I46" i="3" s="1"/>
  <c r="I47" i="3" s="1"/>
  <c r="I48" i="3" s="1"/>
  <c r="I49" i="3" s="1"/>
  <c r="I50" i="3" s="1"/>
  <c r="I51" i="3" s="1"/>
  <c r="I52" i="3" s="1"/>
  <c r="I53" i="3" s="1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X13" i="3"/>
  <c r="X16" i="3" s="1"/>
  <c r="M13" i="3"/>
  <c r="L13" i="3"/>
  <c r="M12" i="3"/>
  <c r="L12" i="3"/>
  <c r="L11" i="3"/>
  <c r="M11" i="3" s="1"/>
  <c r="X10" i="3"/>
  <c r="W10" i="3"/>
  <c r="W17" i="3" s="1"/>
  <c r="R10" i="3"/>
  <c r="R11" i="3" s="1"/>
  <c r="R12" i="3" s="1"/>
  <c r="R13" i="3" s="1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1" i="3" s="1"/>
  <c r="R32" i="3" s="1"/>
  <c r="R33" i="3" s="1"/>
  <c r="R34" i="3" s="1"/>
  <c r="R35" i="3" s="1"/>
  <c r="R36" i="3" s="1"/>
  <c r="R37" i="3" s="1"/>
  <c r="R38" i="3" s="1"/>
  <c r="R39" i="3" s="1"/>
  <c r="R40" i="3" s="1"/>
  <c r="R41" i="3" s="1"/>
  <c r="R42" i="3" s="1"/>
  <c r="R43" i="3" s="1"/>
  <c r="R44" i="3" s="1"/>
  <c r="R45" i="3" s="1"/>
  <c r="R46" i="3" s="1"/>
  <c r="R47" i="3" s="1"/>
  <c r="R48" i="3" s="1"/>
  <c r="R49" i="3" s="1"/>
  <c r="R50" i="3" s="1"/>
  <c r="R51" i="3" s="1"/>
  <c r="R52" i="3" s="1"/>
  <c r="R53" i="3" s="1"/>
  <c r="R54" i="3" s="1"/>
  <c r="R55" i="3" s="1"/>
  <c r="R56" i="3" s="1"/>
  <c r="R57" i="3" s="1"/>
  <c r="R58" i="3" s="1"/>
  <c r="R59" i="3" s="1"/>
  <c r="R60" i="3" s="1"/>
  <c r="R61" i="3" s="1"/>
  <c r="R62" i="3" s="1"/>
  <c r="R63" i="3" s="1"/>
  <c r="R64" i="3" s="1"/>
  <c r="L10" i="3"/>
  <c r="J10" i="3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I10" i="3"/>
  <c r="I11" i="3" s="1"/>
  <c r="I12" i="3" s="1"/>
  <c r="I13" i="3" s="1"/>
  <c r="E10" i="3"/>
  <c r="E11" i="3" s="1"/>
  <c r="E12" i="3" s="1"/>
  <c r="T9" i="3"/>
  <c r="T10" i="3" s="1"/>
  <c r="T11" i="3" s="1"/>
  <c r="T12" i="3" s="1"/>
  <c r="T13" i="3" s="1"/>
  <c r="T14" i="3" s="1"/>
  <c r="T15" i="3" s="1"/>
  <c r="T16" i="3" s="1"/>
  <c r="T17" i="3" s="1"/>
  <c r="T18" i="3" s="1"/>
  <c r="T19" i="3" s="1"/>
  <c r="T20" i="3" s="1"/>
  <c r="L9" i="3"/>
  <c r="J9" i="3"/>
  <c r="I9" i="3"/>
  <c r="H9" i="3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G9" i="3"/>
  <c r="G10" i="3" s="1"/>
  <c r="G11" i="3" s="1"/>
  <c r="F9" i="3"/>
  <c r="F10" i="3" s="1"/>
  <c r="F11" i="3" s="1"/>
  <c r="F12" i="3" s="1"/>
  <c r="F13" i="3" s="1"/>
  <c r="F14" i="3" s="1"/>
  <c r="F15" i="3" s="1"/>
  <c r="E9" i="3"/>
  <c r="X8" i="3"/>
  <c r="X9" i="3" s="1"/>
  <c r="X12" i="3" s="1"/>
  <c r="X15" i="3" s="1"/>
  <c r="X19" i="3" s="1"/>
  <c r="W8" i="3"/>
  <c r="W11" i="3" s="1"/>
  <c r="R8" i="3"/>
  <c r="R9" i="3" s="1"/>
  <c r="Q8" i="3"/>
  <c r="Q9" i="3" s="1"/>
  <c r="Q10" i="3" s="1"/>
  <c r="Q11" i="3" s="1"/>
  <c r="Q12" i="3" s="1"/>
  <c r="Q13" i="3" s="1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Q44" i="3" s="1"/>
  <c r="Q45" i="3" s="1"/>
  <c r="Q46" i="3" s="1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Q60" i="3" s="1"/>
  <c r="Q61" i="3" s="1"/>
  <c r="Q62" i="3" s="1"/>
  <c r="Q63" i="3" s="1"/>
  <c r="Q64" i="3" s="1"/>
  <c r="P8" i="3"/>
  <c r="P9" i="3" s="1"/>
  <c r="P10" i="3" s="1"/>
  <c r="P11" i="3" s="1"/>
  <c r="P12" i="3" s="1"/>
  <c r="P13" i="3" s="1"/>
  <c r="P14" i="3" s="1"/>
  <c r="P15" i="3" s="1"/>
  <c r="N8" i="3"/>
  <c r="N9" i="3" s="1"/>
  <c r="N10" i="3" s="1"/>
  <c r="N11" i="3" s="1"/>
  <c r="N12" i="3" s="1"/>
  <c r="N13" i="3" s="1"/>
  <c r="N14" i="3" s="1"/>
  <c r="N15" i="3" s="1"/>
  <c r="N16" i="3" s="1"/>
  <c r="N17" i="3" s="1"/>
  <c r="N18" i="3" s="1"/>
  <c r="N19" i="3" s="1"/>
  <c r="N20" i="3" s="1"/>
  <c r="N21" i="3" s="1"/>
  <c r="N22" i="3" s="1"/>
  <c r="N23" i="3" s="1"/>
  <c r="N24" i="3" s="1"/>
  <c r="N25" i="3" s="1"/>
  <c r="N26" i="3" s="1"/>
  <c r="N27" i="3" s="1"/>
  <c r="N28" i="3" s="1"/>
  <c r="N29" i="3" s="1"/>
  <c r="N30" i="3" s="1"/>
  <c r="N31" i="3" s="1"/>
  <c r="N32" i="3" s="1"/>
  <c r="N33" i="3" s="1"/>
  <c r="N34" i="3" s="1"/>
  <c r="N35" i="3" s="1"/>
  <c r="N36" i="3" s="1"/>
  <c r="N37" i="3" s="1"/>
  <c r="N38" i="3" s="1"/>
  <c r="N39" i="3" s="1"/>
  <c r="N40" i="3" s="1"/>
  <c r="N41" i="3" s="1"/>
  <c r="N42" i="3" s="1"/>
  <c r="N43" i="3" s="1"/>
  <c r="N44" i="3" s="1"/>
  <c r="N45" i="3" s="1"/>
  <c r="N46" i="3" s="1"/>
  <c r="N47" i="3" s="1"/>
  <c r="N48" i="3" s="1"/>
  <c r="N49" i="3" s="1"/>
  <c r="N50" i="3" s="1"/>
  <c r="N51" i="3" s="1"/>
  <c r="N52" i="3" s="1"/>
  <c r="N53" i="3" s="1"/>
  <c r="N54" i="3" s="1"/>
  <c r="N55" i="3" s="1"/>
  <c r="N56" i="3" s="1"/>
  <c r="N57" i="3" s="1"/>
  <c r="N58" i="3" s="1"/>
  <c r="N59" i="3" s="1"/>
  <c r="N60" i="3" s="1"/>
  <c r="N61" i="3" s="1"/>
  <c r="N62" i="3" s="1"/>
  <c r="N63" i="3" s="1"/>
  <c r="N64" i="3" s="1"/>
  <c r="L8" i="3"/>
  <c r="K8" i="3"/>
  <c r="X7" i="3"/>
  <c r="W7" i="3"/>
  <c r="L7" i="3"/>
  <c r="O7" i="3" s="1"/>
  <c r="K7" i="3"/>
  <c r="K6" i="3"/>
  <c r="K5" i="3"/>
  <c r="K4" i="3"/>
  <c r="U3" i="3"/>
  <c r="K3" i="3"/>
  <c r="K2" i="3"/>
  <c r="Q40" i="2"/>
  <c r="Q39" i="2"/>
  <c r="F33" i="2"/>
  <c r="G32" i="2"/>
  <c r="G31" i="2"/>
  <c r="G30" i="2"/>
  <c r="G29" i="2"/>
  <c r="G28" i="2"/>
  <c r="J27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E6" i="2"/>
  <c r="F6" i="2" s="1"/>
  <c r="G6" i="2" s="1"/>
  <c r="P3" i="2"/>
  <c r="N3" i="2"/>
  <c r="L3" i="2"/>
  <c r="L351" i="1"/>
  <c r="K351" i="1"/>
  <c r="T337" i="1"/>
  <c r="W333" i="1"/>
  <c r="V333" i="1"/>
  <c r="U333" i="1"/>
  <c r="V331" i="1"/>
  <c r="W331" i="1" s="1"/>
  <c r="U331" i="1"/>
  <c r="U329" i="1"/>
  <c r="V329" i="1" s="1"/>
  <c r="W329" i="1" s="1"/>
  <c r="U327" i="1"/>
  <c r="V327" i="1" s="1"/>
  <c r="W327" i="1" s="1"/>
  <c r="U325" i="1"/>
  <c r="V325" i="1" s="1"/>
  <c r="W325" i="1" s="1"/>
  <c r="M310" i="1"/>
  <c r="N310" i="1" s="1"/>
  <c r="M309" i="1"/>
  <c r="N309" i="1" s="1"/>
  <c r="N308" i="1"/>
  <c r="M308" i="1"/>
  <c r="M307" i="1"/>
  <c r="N306" i="1"/>
  <c r="M306" i="1"/>
  <c r="N305" i="1"/>
  <c r="M305" i="1"/>
  <c r="M304" i="1"/>
  <c r="N304" i="1" s="1"/>
  <c r="N303" i="1"/>
  <c r="M303" i="1"/>
  <c r="M302" i="1"/>
  <c r="N301" i="1"/>
  <c r="M301" i="1"/>
  <c r="N300" i="1"/>
  <c r="M300" i="1"/>
  <c r="M299" i="1"/>
  <c r="N299" i="1" s="1"/>
  <c r="M298" i="1"/>
  <c r="N297" i="1"/>
  <c r="M297" i="1"/>
  <c r="N296" i="1"/>
  <c r="M296" i="1"/>
  <c r="M295" i="1"/>
  <c r="N295" i="1" s="1"/>
  <c r="N294" i="1"/>
  <c r="M294" i="1"/>
  <c r="M293" i="1"/>
  <c r="N292" i="1"/>
  <c r="M292" i="1"/>
  <c r="N291" i="1"/>
  <c r="M291" i="1"/>
  <c r="N290" i="1"/>
  <c r="M290" i="1"/>
  <c r="M289" i="1"/>
  <c r="M288" i="1"/>
  <c r="N287" i="1"/>
  <c r="M287" i="1"/>
  <c r="N286" i="1"/>
  <c r="M286" i="1"/>
  <c r="N285" i="1"/>
  <c r="M285" i="1"/>
  <c r="M284" i="1"/>
  <c r="N283" i="1"/>
  <c r="M283" i="1"/>
  <c r="N282" i="1"/>
  <c r="M282" i="1"/>
  <c r="M281" i="1"/>
  <c r="N281" i="1" s="1"/>
  <c r="M280" i="1"/>
  <c r="M279" i="1"/>
  <c r="N278" i="1"/>
  <c r="M278" i="1"/>
  <c r="M277" i="1"/>
  <c r="N277" i="1" s="1"/>
  <c r="M276" i="1"/>
  <c r="N275" i="1"/>
  <c r="M275" i="1"/>
  <c r="N274" i="1"/>
  <c r="M274" i="1"/>
  <c r="M273" i="1"/>
  <c r="N273" i="1" s="1"/>
  <c r="M272" i="1"/>
  <c r="N272" i="1" s="1"/>
  <c r="M271" i="1"/>
  <c r="N270" i="1"/>
  <c r="M270" i="1"/>
  <c r="M269" i="1"/>
  <c r="N269" i="1" s="1"/>
  <c r="M268" i="1"/>
  <c r="N267" i="1"/>
  <c r="M267" i="1"/>
  <c r="M266" i="1"/>
  <c r="N265" i="1"/>
  <c r="M265" i="1"/>
  <c r="M264" i="1"/>
  <c r="N264" i="1" s="1"/>
  <c r="N263" i="1"/>
  <c r="M263" i="1"/>
  <c r="M262" i="1"/>
  <c r="M261" i="1"/>
  <c r="N261" i="1" s="1"/>
  <c r="M260" i="1"/>
  <c r="M259" i="1"/>
  <c r="N258" i="1"/>
  <c r="M258" i="1"/>
  <c r="N257" i="1"/>
  <c r="M257" i="1"/>
  <c r="M256" i="1"/>
  <c r="N255" i="1"/>
  <c r="M255" i="1"/>
  <c r="N254" i="1"/>
  <c r="M254" i="1"/>
  <c r="M253" i="1"/>
  <c r="N253" i="1" s="1"/>
  <c r="M252" i="1"/>
  <c r="M251" i="1"/>
  <c r="M250" i="1"/>
  <c r="N249" i="1"/>
  <c r="M249" i="1"/>
  <c r="M248" i="1"/>
  <c r="N248" i="1" s="1"/>
  <c r="N247" i="1"/>
  <c r="M247" i="1"/>
  <c r="M246" i="1"/>
  <c r="M245" i="1"/>
  <c r="N244" i="1"/>
  <c r="M244" i="1"/>
  <c r="M243" i="1"/>
  <c r="N243" i="1" s="1"/>
  <c r="N242" i="1"/>
  <c r="M242" i="1"/>
  <c r="M241" i="1"/>
  <c r="N240" i="1"/>
  <c r="M240" i="1"/>
  <c r="N239" i="1"/>
  <c r="M239" i="1"/>
  <c r="M238" i="1"/>
  <c r="N237" i="1"/>
  <c r="M237" i="1"/>
  <c r="M236" i="1"/>
  <c r="N235" i="1"/>
  <c r="M235" i="1"/>
  <c r="M234" i="1"/>
  <c r="N234" i="1" s="1"/>
  <c r="N233" i="1"/>
  <c r="M233" i="1"/>
  <c r="M232" i="1"/>
  <c r="N231" i="1"/>
  <c r="M231" i="1"/>
  <c r="M230" i="1"/>
  <c r="N230" i="1" s="1"/>
  <c r="N229" i="1"/>
  <c r="M229" i="1"/>
  <c r="M228" i="1"/>
  <c r="N227" i="1"/>
  <c r="M227" i="1"/>
  <c r="M226" i="1"/>
  <c r="N226" i="1" s="1"/>
  <c r="N225" i="1"/>
  <c r="M225" i="1"/>
  <c r="M224" i="1"/>
  <c r="N223" i="1"/>
  <c r="M223" i="1"/>
  <c r="N222" i="1"/>
  <c r="M222" i="1"/>
  <c r="N221" i="1"/>
  <c r="M221" i="1"/>
  <c r="M220" i="1"/>
  <c r="N219" i="1"/>
  <c r="M219" i="1"/>
  <c r="N218" i="1"/>
  <c r="M218" i="1"/>
  <c r="N217" i="1"/>
  <c r="M217" i="1"/>
  <c r="M216" i="1"/>
  <c r="N215" i="1"/>
  <c r="M215" i="1"/>
  <c r="N214" i="1"/>
  <c r="M214" i="1"/>
  <c r="N213" i="1"/>
  <c r="M213" i="1"/>
  <c r="M212" i="1"/>
  <c r="N211" i="1"/>
  <c r="M211" i="1"/>
  <c r="M210" i="1"/>
  <c r="N210" i="1" s="1"/>
  <c r="N209" i="1"/>
  <c r="M209" i="1"/>
  <c r="M208" i="1"/>
  <c r="N207" i="1"/>
  <c r="M207" i="1"/>
  <c r="M206" i="1"/>
  <c r="N206" i="1" s="1"/>
  <c r="M205" i="1"/>
  <c r="N205" i="1" s="1"/>
  <c r="M204" i="1"/>
  <c r="M203" i="1"/>
  <c r="N202" i="1"/>
  <c r="M202" i="1"/>
  <c r="M201" i="1"/>
  <c r="N201" i="1" s="1"/>
  <c r="N200" i="1"/>
  <c r="M200" i="1"/>
  <c r="M199" i="1"/>
  <c r="M198" i="1"/>
  <c r="N197" i="1"/>
  <c r="M197" i="1"/>
  <c r="M196" i="1"/>
  <c r="N196" i="1" s="1"/>
  <c r="N195" i="1"/>
  <c r="M195" i="1"/>
  <c r="M194" i="1"/>
  <c r="M193" i="1"/>
  <c r="N192" i="1"/>
  <c r="M192" i="1"/>
  <c r="M191" i="1"/>
  <c r="M190" i="1"/>
  <c r="N189" i="1"/>
  <c r="M189" i="1"/>
  <c r="N188" i="1"/>
  <c r="M188" i="1"/>
  <c r="M187" i="1"/>
  <c r="M186" i="1"/>
  <c r="N185" i="1"/>
  <c r="M185" i="1"/>
  <c r="N184" i="1"/>
  <c r="M184" i="1"/>
  <c r="N183" i="1"/>
  <c r="M183" i="1"/>
  <c r="M182" i="1"/>
  <c r="N182" i="1" s="1"/>
  <c r="M181" i="1"/>
  <c r="N181" i="1" s="1"/>
  <c r="M180" i="1"/>
  <c r="N179" i="1"/>
  <c r="M179" i="1"/>
  <c r="M178" i="1"/>
  <c r="N178" i="1" s="1"/>
  <c r="M177" i="1"/>
  <c r="N177" i="1" s="1"/>
  <c r="N176" i="1"/>
  <c r="M176" i="1"/>
  <c r="N175" i="1"/>
  <c r="M175" i="1"/>
  <c r="M174" i="1"/>
  <c r="N174" i="1" s="1"/>
  <c r="M173" i="1"/>
  <c r="M172" i="1"/>
  <c r="N172" i="1" s="1"/>
  <c r="N171" i="1"/>
  <c r="M171" i="1"/>
  <c r="M170" i="1"/>
  <c r="N170" i="1" s="1"/>
  <c r="M169" i="1"/>
  <c r="M168" i="1"/>
  <c r="M167" i="1"/>
  <c r="N167" i="1" s="1"/>
  <c r="M166" i="1"/>
  <c r="N166" i="1" s="1"/>
  <c r="M165" i="1"/>
  <c r="N164" i="1"/>
  <c r="M164" i="1"/>
  <c r="N163" i="1"/>
  <c r="M163" i="1"/>
  <c r="M162" i="1"/>
  <c r="N162" i="1" s="1"/>
  <c r="M161" i="1"/>
  <c r="N160" i="1"/>
  <c r="M160" i="1"/>
  <c r="M159" i="1"/>
  <c r="N159" i="1" s="1"/>
  <c r="M158" i="1"/>
  <c r="N158" i="1" s="1"/>
  <c r="M157" i="1"/>
  <c r="M156" i="1"/>
  <c r="M155" i="1"/>
  <c r="N155" i="1" s="1"/>
  <c r="M154" i="1"/>
  <c r="N154" i="1" s="1"/>
  <c r="M153" i="1"/>
  <c r="N152" i="1"/>
  <c r="M152" i="1"/>
  <c r="N151" i="1"/>
  <c r="M151" i="1"/>
  <c r="M150" i="1"/>
  <c r="N150" i="1" s="1"/>
  <c r="M149" i="1"/>
  <c r="M148" i="1"/>
  <c r="N147" i="1"/>
  <c r="M147" i="1"/>
  <c r="N146" i="1"/>
  <c r="M146" i="1"/>
  <c r="N145" i="1"/>
  <c r="M145" i="1"/>
  <c r="M144" i="1"/>
  <c r="M143" i="1"/>
  <c r="N142" i="1"/>
  <c r="M142" i="1"/>
  <c r="M141" i="1"/>
  <c r="N141" i="1" s="1"/>
  <c r="M140" i="1"/>
  <c r="N140" i="1" s="1"/>
  <c r="N139" i="1"/>
  <c r="M139" i="1"/>
  <c r="M138" i="1"/>
  <c r="N137" i="1"/>
  <c r="M137" i="1"/>
  <c r="M136" i="1"/>
  <c r="N136" i="1" s="1"/>
  <c r="N135" i="1"/>
  <c r="M135" i="1"/>
  <c r="M134" i="1"/>
  <c r="N133" i="1"/>
  <c r="M133" i="1"/>
  <c r="N132" i="1"/>
  <c r="M132" i="1"/>
  <c r="N131" i="1"/>
  <c r="M131" i="1"/>
  <c r="M130" i="1"/>
  <c r="N129" i="1"/>
  <c r="M129" i="1"/>
  <c r="N128" i="1"/>
  <c r="M128" i="1"/>
  <c r="M127" i="1"/>
  <c r="M126" i="1"/>
  <c r="N125" i="1"/>
  <c r="M125" i="1"/>
  <c r="M124" i="1"/>
  <c r="N124" i="1" s="1"/>
  <c r="M123" i="1"/>
  <c r="N122" i="1"/>
  <c r="M122" i="1"/>
  <c r="N121" i="1"/>
  <c r="M121" i="1"/>
  <c r="M120" i="1"/>
  <c r="N120" i="1" s="1"/>
  <c r="M119" i="1"/>
  <c r="N118" i="1"/>
  <c r="M118" i="1"/>
  <c r="N117" i="1"/>
  <c r="M117" i="1"/>
  <c r="M116" i="1"/>
  <c r="N116" i="1" s="1"/>
  <c r="M115" i="1"/>
  <c r="M114" i="1"/>
  <c r="N113" i="1"/>
  <c r="M113" i="1"/>
  <c r="M112" i="1"/>
  <c r="N112" i="1" s="1"/>
  <c r="M111" i="1"/>
  <c r="M110" i="1"/>
  <c r="N109" i="1"/>
  <c r="M109" i="1"/>
  <c r="M108" i="1"/>
  <c r="N108" i="1" s="1"/>
  <c r="M107" i="1"/>
  <c r="N106" i="1"/>
  <c r="M106" i="1"/>
  <c r="N105" i="1"/>
  <c r="M105" i="1"/>
  <c r="M104" i="1"/>
  <c r="N104" i="1" s="1"/>
  <c r="M103" i="1"/>
  <c r="M102" i="1"/>
  <c r="N101" i="1"/>
  <c r="M101" i="1"/>
  <c r="N100" i="1"/>
  <c r="M100" i="1"/>
  <c r="M99" i="1"/>
  <c r="N99" i="1" s="1"/>
  <c r="M98" i="1"/>
  <c r="M97" i="1"/>
  <c r="M96" i="1"/>
  <c r="N95" i="1"/>
  <c r="M95" i="1"/>
  <c r="M94" i="1"/>
  <c r="N94" i="1" s="1"/>
  <c r="M93" i="1"/>
  <c r="M92" i="1"/>
  <c r="M91" i="1"/>
  <c r="N91" i="1" s="1"/>
  <c r="N90" i="1"/>
  <c r="M90" i="1"/>
  <c r="M89" i="1"/>
  <c r="N89" i="1" s="1"/>
  <c r="M88" i="1"/>
  <c r="N88" i="1" s="1"/>
  <c r="M87" i="1"/>
  <c r="M86" i="1"/>
  <c r="N85" i="1"/>
  <c r="M85" i="1"/>
  <c r="M84" i="1"/>
  <c r="N84" i="1" s="1"/>
  <c r="M83" i="1"/>
  <c r="M82" i="1"/>
  <c r="N81" i="1"/>
  <c r="M81" i="1"/>
  <c r="M80" i="1"/>
  <c r="N80" i="1" s="1"/>
  <c r="M79" i="1"/>
  <c r="N79" i="1" s="1"/>
  <c r="M78" i="1"/>
  <c r="N77" i="1"/>
  <c r="M77" i="1"/>
  <c r="M76" i="1"/>
  <c r="N76" i="1" s="1"/>
  <c r="M75" i="1"/>
  <c r="N75" i="1" s="1"/>
  <c r="M74" i="1"/>
  <c r="M73" i="1"/>
  <c r="M72" i="1"/>
  <c r="N71" i="1"/>
  <c r="M71" i="1"/>
  <c r="M70" i="1"/>
  <c r="N70" i="1" s="1"/>
  <c r="M69" i="1"/>
  <c r="M68" i="1"/>
  <c r="N67" i="1"/>
  <c r="M67" i="1"/>
  <c r="M66" i="1"/>
  <c r="N66" i="1" s="1"/>
  <c r="M65" i="1"/>
  <c r="M64" i="1"/>
  <c r="N64" i="1" s="1"/>
  <c r="M63" i="1"/>
  <c r="M62" i="1"/>
  <c r="M61" i="1"/>
  <c r="M60" i="1"/>
  <c r="N60" i="1" s="1"/>
  <c r="M59" i="1"/>
  <c r="N59" i="1" s="1"/>
  <c r="M58" i="1"/>
  <c r="N57" i="1"/>
  <c r="M57" i="1"/>
  <c r="M56" i="1"/>
  <c r="N55" i="1"/>
  <c r="M55" i="1"/>
  <c r="N54" i="1"/>
  <c r="M54" i="1"/>
  <c r="M53" i="1"/>
  <c r="N52" i="1"/>
  <c r="M52" i="1"/>
  <c r="N51" i="1"/>
  <c r="M51" i="1"/>
  <c r="N50" i="1"/>
  <c r="M50" i="1"/>
  <c r="M49" i="1"/>
  <c r="N48" i="1"/>
  <c r="M48" i="1"/>
  <c r="N47" i="1"/>
  <c r="M47" i="1"/>
  <c r="M46" i="1"/>
  <c r="N46" i="1" s="1"/>
  <c r="M45" i="1"/>
  <c r="M44" i="1"/>
  <c r="M43" i="1"/>
  <c r="M42" i="1"/>
  <c r="N42" i="1" s="1"/>
  <c r="M41" i="1"/>
  <c r="N41" i="1" s="1"/>
  <c r="N40" i="1"/>
  <c r="M40" i="1"/>
  <c r="N39" i="1"/>
  <c r="M39" i="1"/>
  <c r="M38" i="1"/>
  <c r="M37" i="1"/>
  <c r="N37" i="1" s="1"/>
  <c r="N36" i="1"/>
  <c r="M36" i="1"/>
  <c r="M35" i="1"/>
  <c r="N34" i="1"/>
  <c r="M34" i="1"/>
  <c r="M33" i="1"/>
  <c r="N33" i="1" s="1"/>
  <c r="M32" i="1"/>
  <c r="M31" i="1"/>
  <c r="M30" i="1"/>
  <c r="N29" i="1"/>
  <c r="M29" i="1"/>
  <c r="M28" i="1"/>
  <c r="N28" i="1" s="1"/>
  <c r="M27" i="1"/>
  <c r="M26" i="1"/>
  <c r="M25" i="1"/>
  <c r="M24" i="1"/>
  <c r="N24" i="1" s="1"/>
  <c r="N23" i="1"/>
  <c r="M23" i="1"/>
  <c r="M22" i="1"/>
  <c r="N21" i="1"/>
  <c r="M21" i="1"/>
  <c r="N20" i="1"/>
  <c r="M20" i="1"/>
  <c r="M19" i="1"/>
  <c r="N19" i="1" s="1"/>
  <c r="N18" i="1"/>
  <c r="M18" i="1"/>
  <c r="M17" i="1"/>
  <c r="M16" i="1"/>
  <c r="Y15" i="1"/>
  <c r="Y22" i="1" s="1"/>
  <c r="Y29" i="1" s="1"/>
  <c r="Y36" i="1" s="1"/>
  <c r="Y43" i="1" s="1"/>
  <c r="Y50" i="1" s="1"/>
  <c r="Y57" i="1" s="1"/>
  <c r="Y64" i="1" s="1"/>
  <c r="Y71" i="1" s="1"/>
  <c r="Y78" i="1" s="1"/>
  <c r="Y85" i="1" s="1"/>
  <c r="Y92" i="1" s="1"/>
  <c r="Y99" i="1" s="1"/>
  <c r="Y106" i="1" s="1"/>
  <c r="Y113" i="1" s="1"/>
  <c r="Y120" i="1" s="1"/>
  <c r="Y127" i="1" s="1"/>
  <c r="Y134" i="1" s="1"/>
  <c r="Y141" i="1" s="1"/>
  <c r="Y148" i="1" s="1"/>
  <c r="Y155" i="1" s="1"/>
  <c r="Y162" i="1" s="1"/>
  <c r="Y169" i="1" s="1"/>
  <c r="Y176" i="1" s="1"/>
  <c r="Y183" i="1" s="1"/>
  <c r="Y190" i="1" s="1"/>
  <c r="Y197" i="1" s="1"/>
  <c r="Y204" i="1" s="1"/>
  <c r="Y211" i="1" s="1"/>
  <c r="Y218" i="1" s="1"/>
  <c r="Y225" i="1" s="1"/>
  <c r="Y232" i="1" s="1"/>
  <c r="Y239" i="1" s="1"/>
  <c r="Y246" i="1" s="1"/>
  <c r="Y253" i="1" s="1"/>
  <c r="Y260" i="1" s="1"/>
  <c r="Y267" i="1" s="1"/>
  <c r="Y274" i="1" s="1"/>
  <c r="Y281" i="1" s="1"/>
  <c r="Y288" i="1" s="1"/>
  <c r="Y295" i="1" s="1"/>
  <c r="Y302" i="1" s="1"/>
  <c r="Y309" i="1" s="1"/>
  <c r="X15" i="1"/>
  <c r="X22" i="1" s="1"/>
  <c r="X29" i="1" s="1"/>
  <c r="X36" i="1" s="1"/>
  <c r="X43" i="1" s="1"/>
  <c r="X50" i="1" s="1"/>
  <c r="X57" i="1" s="1"/>
  <c r="X64" i="1" s="1"/>
  <c r="X71" i="1" s="1"/>
  <c r="X78" i="1" s="1"/>
  <c r="X85" i="1" s="1"/>
  <c r="X92" i="1" s="1"/>
  <c r="X99" i="1" s="1"/>
  <c r="X106" i="1" s="1"/>
  <c r="X113" i="1" s="1"/>
  <c r="X120" i="1" s="1"/>
  <c r="X127" i="1" s="1"/>
  <c r="X134" i="1" s="1"/>
  <c r="X141" i="1" s="1"/>
  <c r="X148" i="1" s="1"/>
  <c r="X155" i="1" s="1"/>
  <c r="X162" i="1" s="1"/>
  <c r="X169" i="1" s="1"/>
  <c r="X176" i="1" s="1"/>
  <c r="X183" i="1" s="1"/>
  <c r="X190" i="1" s="1"/>
  <c r="X197" i="1" s="1"/>
  <c r="X204" i="1" s="1"/>
  <c r="X211" i="1" s="1"/>
  <c r="X218" i="1" s="1"/>
  <c r="X225" i="1" s="1"/>
  <c r="X232" i="1" s="1"/>
  <c r="X239" i="1" s="1"/>
  <c r="X246" i="1" s="1"/>
  <c r="X253" i="1" s="1"/>
  <c r="X260" i="1" s="1"/>
  <c r="X267" i="1" s="1"/>
  <c r="X274" i="1" s="1"/>
  <c r="X281" i="1" s="1"/>
  <c r="X288" i="1" s="1"/>
  <c r="X295" i="1" s="1"/>
  <c r="X302" i="1" s="1"/>
  <c r="X309" i="1" s="1"/>
  <c r="N15" i="1"/>
  <c r="M15" i="1"/>
  <c r="N14" i="1"/>
  <c r="M14" i="1"/>
  <c r="M13" i="1"/>
  <c r="N13" i="1" s="1"/>
  <c r="J13" i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I13" i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M12" i="1"/>
  <c r="K12" i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J12" i="1"/>
  <c r="I12" i="1"/>
  <c r="U11" i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U220" i="1" s="1"/>
  <c r="U221" i="1" s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U240" i="1" s="1"/>
  <c r="U241" i="1" s="1"/>
  <c r="U242" i="1" s="1"/>
  <c r="U243" i="1" s="1"/>
  <c r="U244" i="1" s="1"/>
  <c r="U245" i="1" s="1"/>
  <c r="U246" i="1" s="1"/>
  <c r="U247" i="1" s="1"/>
  <c r="U248" i="1" s="1"/>
  <c r="U249" i="1" s="1"/>
  <c r="U250" i="1" s="1"/>
  <c r="U251" i="1" s="1"/>
  <c r="U252" i="1" s="1"/>
  <c r="U253" i="1" s="1"/>
  <c r="U254" i="1" s="1"/>
  <c r="U255" i="1" s="1"/>
  <c r="U256" i="1" s="1"/>
  <c r="U257" i="1" s="1"/>
  <c r="U258" i="1" s="1"/>
  <c r="U259" i="1" s="1"/>
  <c r="U260" i="1" s="1"/>
  <c r="U261" i="1" s="1"/>
  <c r="U262" i="1" s="1"/>
  <c r="U263" i="1" s="1"/>
  <c r="U264" i="1" s="1"/>
  <c r="U265" i="1" s="1"/>
  <c r="U266" i="1" s="1"/>
  <c r="U267" i="1" s="1"/>
  <c r="U268" i="1" s="1"/>
  <c r="U269" i="1" s="1"/>
  <c r="U270" i="1" s="1"/>
  <c r="U271" i="1" s="1"/>
  <c r="U272" i="1" s="1"/>
  <c r="U273" i="1" s="1"/>
  <c r="U274" i="1" s="1"/>
  <c r="U275" i="1" s="1"/>
  <c r="U276" i="1" s="1"/>
  <c r="U277" i="1" s="1"/>
  <c r="U278" i="1" s="1"/>
  <c r="U279" i="1" s="1"/>
  <c r="U280" i="1" s="1"/>
  <c r="U281" i="1" s="1"/>
  <c r="U282" i="1" s="1"/>
  <c r="U283" i="1" s="1"/>
  <c r="U284" i="1" s="1"/>
  <c r="U285" i="1" s="1"/>
  <c r="U286" i="1" s="1"/>
  <c r="U287" i="1" s="1"/>
  <c r="U288" i="1" s="1"/>
  <c r="U289" i="1" s="1"/>
  <c r="U290" i="1" s="1"/>
  <c r="U291" i="1" s="1"/>
  <c r="U292" i="1" s="1"/>
  <c r="U293" i="1" s="1"/>
  <c r="U294" i="1" s="1"/>
  <c r="U295" i="1" s="1"/>
  <c r="U296" i="1" s="1"/>
  <c r="U297" i="1" s="1"/>
  <c r="U298" i="1" s="1"/>
  <c r="U299" i="1" s="1"/>
  <c r="U300" i="1" s="1"/>
  <c r="U301" i="1" s="1"/>
  <c r="U302" i="1" s="1"/>
  <c r="U303" i="1" s="1"/>
  <c r="U304" i="1" s="1"/>
  <c r="U305" i="1" s="1"/>
  <c r="U306" i="1" s="1"/>
  <c r="U307" i="1" s="1"/>
  <c r="U308" i="1" s="1"/>
  <c r="U309" i="1" s="1"/>
  <c r="U310" i="1" s="1"/>
  <c r="M11" i="1"/>
  <c r="P11" i="1" s="1"/>
  <c r="T11" i="1" s="1"/>
  <c r="L11" i="1"/>
  <c r="K11" i="1"/>
  <c r="J11" i="1"/>
  <c r="I11" i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G11" i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F11" i="1"/>
  <c r="F12" i="1" s="1"/>
  <c r="Y10" i="1"/>
  <c r="Y17" i="1" s="1"/>
  <c r="Y24" i="1" s="1"/>
  <c r="Y31" i="1" s="1"/>
  <c r="Y38" i="1" s="1"/>
  <c r="Y45" i="1" s="1"/>
  <c r="Y52" i="1" s="1"/>
  <c r="Y59" i="1" s="1"/>
  <c r="Y66" i="1" s="1"/>
  <c r="Y73" i="1" s="1"/>
  <c r="Y80" i="1" s="1"/>
  <c r="Y87" i="1" s="1"/>
  <c r="Y94" i="1" s="1"/>
  <c r="Y101" i="1" s="1"/>
  <c r="Y108" i="1" s="1"/>
  <c r="Y115" i="1" s="1"/>
  <c r="Y122" i="1" s="1"/>
  <c r="Y129" i="1" s="1"/>
  <c r="Y136" i="1" s="1"/>
  <c r="Y143" i="1" s="1"/>
  <c r="Y150" i="1" s="1"/>
  <c r="Y157" i="1" s="1"/>
  <c r="Y164" i="1" s="1"/>
  <c r="Y171" i="1" s="1"/>
  <c r="Y178" i="1" s="1"/>
  <c r="Y185" i="1" s="1"/>
  <c r="Y192" i="1" s="1"/>
  <c r="Y199" i="1" s="1"/>
  <c r="Y206" i="1" s="1"/>
  <c r="Y213" i="1" s="1"/>
  <c r="Y220" i="1" s="1"/>
  <c r="Y227" i="1" s="1"/>
  <c r="Y234" i="1" s="1"/>
  <c r="Y241" i="1" s="1"/>
  <c r="Y248" i="1" s="1"/>
  <c r="Y255" i="1" s="1"/>
  <c r="Y262" i="1" s="1"/>
  <c r="Y269" i="1" s="1"/>
  <c r="Y276" i="1" s="1"/>
  <c r="Y283" i="1" s="1"/>
  <c r="Y290" i="1" s="1"/>
  <c r="Y297" i="1" s="1"/>
  <c r="Y304" i="1" s="1"/>
  <c r="S10" i="1"/>
  <c r="S11" i="1" s="1"/>
  <c r="S12" i="1" s="1"/>
  <c r="S13" i="1" s="1"/>
  <c r="S14" i="1" s="1"/>
  <c r="S15" i="1" s="1"/>
  <c r="S16" i="1" s="1"/>
  <c r="S17" i="1" s="1"/>
  <c r="S18" i="1" s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S217" i="1" s="1"/>
  <c r="S218" i="1" s="1"/>
  <c r="S219" i="1" s="1"/>
  <c r="S220" i="1" s="1"/>
  <c r="S221" i="1" s="1"/>
  <c r="S222" i="1" s="1"/>
  <c r="S223" i="1" s="1"/>
  <c r="S224" i="1" s="1"/>
  <c r="S225" i="1" s="1"/>
  <c r="S226" i="1" s="1"/>
  <c r="S227" i="1" s="1"/>
  <c r="S228" i="1" s="1"/>
  <c r="S229" i="1" s="1"/>
  <c r="S230" i="1" s="1"/>
  <c r="S231" i="1" s="1"/>
  <c r="S232" i="1" s="1"/>
  <c r="S233" i="1" s="1"/>
  <c r="S234" i="1" s="1"/>
  <c r="S235" i="1" s="1"/>
  <c r="S236" i="1" s="1"/>
  <c r="S237" i="1" s="1"/>
  <c r="S238" i="1" s="1"/>
  <c r="S239" i="1" s="1"/>
  <c r="S240" i="1" s="1"/>
  <c r="S241" i="1" s="1"/>
  <c r="S242" i="1" s="1"/>
  <c r="S243" i="1" s="1"/>
  <c r="S244" i="1" s="1"/>
  <c r="S245" i="1" s="1"/>
  <c r="S246" i="1" s="1"/>
  <c r="S247" i="1" s="1"/>
  <c r="S248" i="1" s="1"/>
  <c r="S249" i="1" s="1"/>
  <c r="S250" i="1" s="1"/>
  <c r="S251" i="1" s="1"/>
  <c r="S252" i="1" s="1"/>
  <c r="S253" i="1" s="1"/>
  <c r="S254" i="1" s="1"/>
  <c r="S255" i="1" s="1"/>
  <c r="S256" i="1" s="1"/>
  <c r="S257" i="1" s="1"/>
  <c r="S258" i="1" s="1"/>
  <c r="S259" i="1" s="1"/>
  <c r="S260" i="1" s="1"/>
  <c r="S261" i="1" s="1"/>
  <c r="S262" i="1" s="1"/>
  <c r="S263" i="1" s="1"/>
  <c r="S264" i="1" s="1"/>
  <c r="S265" i="1" s="1"/>
  <c r="S266" i="1" s="1"/>
  <c r="S267" i="1" s="1"/>
  <c r="S268" i="1" s="1"/>
  <c r="S269" i="1" s="1"/>
  <c r="S270" i="1" s="1"/>
  <c r="S271" i="1" s="1"/>
  <c r="S272" i="1" s="1"/>
  <c r="S273" i="1" s="1"/>
  <c r="S274" i="1" s="1"/>
  <c r="S275" i="1" s="1"/>
  <c r="S276" i="1" s="1"/>
  <c r="S277" i="1" s="1"/>
  <c r="S278" i="1" s="1"/>
  <c r="S279" i="1" s="1"/>
  <c r="S280" i="1" s="1"/>
  <c r="S281" i="1" s="1"/>
  <c r="S282" i="1" s="1"/>
  <c r="S283" i="1" s="1"/>
  <c r="S284" i="1" s="1"/>
  <c r="S285" i="1" s="1"/>
  <c r="S286" i="1" s="1"/>
  <c r="S287" i="1" s="1"/>
  <c r="S288" i="1" s="1"/>
  <c r="S289" i="1" s="1"/>
  <c r="S290" i="1" s="1"/>
  <c r="S291" i="1" s="1"/>
  <c r="S292" i="1" s="1"/>
  <c r="S293" i="1" s="1"/>
  <c r="S294" i="1" s="1"/>
  <c r="S295" i="1" s="1"/>
  <c r="S296" i="1" s="1"/>
  <c r="S297" i="1" s="1"/>
  <c r="S298" i="1" s="1"/>
  <c r="S299" i="1" s="1"/>
  <c r="S300" i="1" s="1"/>
  <c r="S301" i="1" s="1"/>
  <c r="S302" i="1" s="1"/>
  <c r="S303" i="1" s="1"/>
  <c r="S304" i="1" s="1"/>
  <c r="S305" i="1" s="1"/>
  <c r="S306" i="1" s="1"/>
  <c r="S307" i="1" s="1"/>
  <c r="S308" i="1" s="1"/>
  <c r="S309" i="1" s="1"/>
  <c r="S310" i="1" s="1"/>
  <c r="R10" i="1"/>
  <c r="R11" i="1" s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R46" i="1" s="1"/>
  <c r="R47" i="1" s="1"/>
  <c r="R48" i="1" s="1"/>
  <c r="R49" i="1" s="1"/>
  <c r="R50" i="1" s="1"/>
  <c r="R51" i="1" s="1"/>
  <c r="R52" i="1" s="1"/>
  <c r="R53" i="1" s="1"/>
  <c r="R54" i="1" s="1"/>
  <c r="R55" i="1" s="1"/>
  <c r="R56" i="1" s="1"/>
  <c r="R57" i="1" s="1"/>
  <c r="R58" i="1" s="1"/>
  <c r="R59" i="1" s="1"/>
  <c r="R60" i="1" s="1"/>
  <c r="R61" i="1" s="1"/>
  <c r="R62" i="1" s="1"/>
  <c r="R63" i="1" s="1"/>
  <c r="R64" i="1" s="1"/>
  <c r="R65" i="1" s="1"/>
  <c r="R66" i="1" s="1"/>
  <c r="R67" i="1" s="1"/>
  <c r="R68" i="1" s="1"/>
  <c r="R69" i="1" s="1"/>
  <c r="R70" i="1" s="1"/>
  <c r="R71" i="1" s="1"/>
  <c r="R72" i="1" s="1"/>
  <c r="R73" i="1" s="1"/>
  <c r="R74" i="1" s="1"/>
  <c r="R75" i="1" s="1"/>
  <c r="R76" i="1" s="1"/>
  <c r="R77" i="1" s="1"/>
  <c r="R78" i="1" s="1"/>
  <c r="R79" i="1" s="1"/>
  <c r="R80" i="1" s="1"/>
  <c r="R81" i="1" s="1"/>
  <c r="R82" i="1" s="1"/>
  <c r="R83" i="1" s="1"/>
  <c r="R84" i="1" s="1"/>
  <c r="R85" i="1" s="1"/>
  <c r="R86" i="1" s="1"/>
  <c r="R87" i="1" s="1"/>
  <c r="R88" i="1" s="1"/>
  <c r="R89" i="1" s="1"/>
  <c r="R90" i="1" s="1"/>
  <c r="R91" i="1" s="1"/>
  <c r="R92" i="1" s="1"/>
  <c r="R93" i="1" s="1"/>
  <c r="R94" i="1" s="1"/>
  <c r="R95" i="1" s="1"/>
  <c r="R96" i="1" s="1"/>
  <c r="R97" i="1" s="1"/>
  <c r="R98" i="1" s="1"/>
  <c r="R99" i="1" s="1"/>
  <c r="R100" i="1" s="1"/>
  <c r="R101" i="1" s="1"/>
  <c r="R102" i="1" s="1"/>
  <c r="R103" i="1" s="1"/>
  <c r="R104" i="1" s="1"/>
  <c r="R105" i="1" s="1"/>
  <c r="R106" i="1" s="1"/>
  <c r="R107" i="1" s="1"/>
  <c r="R108" i="1" s="1"/>
  <c r="R109" i="1" s="1"/>
  <c r="R110" i="1" s="1"/>
  <c r="R111" i="1" s="1"/>
  <c r="R112" i="1" s="1"/>
  <c r="R113" i="1" s="1"/>
  <c r="R114" i="1" s="1"/>
  <c r="R115" i="1" s="1"/>
  <c r="R116" i="1" s="1"/>
  <c r="R117" i="1" s="1"/>
  <c r="R118" i="1" s="1"/>
  <c r="R119" i="1" s="1"/>
  <c r="R120" i="1" s="1"/>
  <c r="R121" i="1" s="1"/>
  <c r="R122" i="1" s="1"/>
  <c r="R123" i="1" s="1"/>
  <c r="R124" i="1" s="1"/>
  <c r="R125" i="1" s="1"/>
  <c r="R126" i="1" s="1"/>
  <c r="R127" i="1" s="1"/>
  <c r="R128" i="1" s="1"/>
  <c r="R129" i="1" s="1"/>
  <c r="R130" i="1" s="1"/>
  <c r="R131" i="1" s="1"/>
  <c r="R132" i="1" s="1"/>
  <c r="R133" i="1" s="1"/>
  <c r="R134" i="1" s="1"/>
  <c r="R135" i="1" s="1"/>
  <c r="R136" i="1" s="1"/>
  <c r="R137" i="1" s="1"/>
  <c r="R138" i="1" s="1"/>
  <c r="R139" i="1" s="1"/>
  <c r="R140" i="1" s="1"/>
  <c r="R141" i="1" s="1"/>
  <c r="R142" i="1" s="1"/>
  <c r="R143" i="1" s="1"/>
  <c r="R144" i="1" s="1"/>
  <c r="R145" i="1" s="1"/>
  <c r="R146" i="1" s="1"/>
  <c r="R147" i="1" s="1"/>
  <c r="R148" i="1" s="1"/>
  <c r="R149" i="1" s="1"/>
  <c r="R150" i="1" s="1"/>
  <c r="R151" i="1" s="1"/>
  <c r="R152" i="1" s="1"/>
  <c r="R153" i="1" s="1"/>
  <c r="R154" i="1" s="1"/>
  <c r="R155" i="1" s="1"/>
  <c r="R156" i="1" s="1"/>
  <c r="R157" i="1" s="1"/>
  <c r="R158" i="1" s="1"/>
  <c r="R159" i="1" s="1"/>
  <c r="R160" i="1" s="1"/>
  <c r="R161" i="1" s="1"/>
  <c r="R162" i="1" s="1"/>
  <c r="R163" i="1" s="1"/>
  <c r="R164" i="1" s="1"/>
  <c r="R165" i="1" s="1"/>
  <c r="R166" i="1" s="1"/>
  <c r="R167" i="1" s="1"/>
  <c r="R168" i="1" s="1"/>
  <c r="R169" i="1" s="1"/>
  <c r="R170" i="1" s="1"/>
  <c r="R171" i="1" s="1"/>
  <c r="R172" i="1" s="1"/>
  <c r="R173" i="1" s="1"/>
  <c r="R174" i="1" s="1"/>
  <c r="R175" i="1" s="1"/>
  <c r="R176" i="1" s="1"/>
  <c r="R177" i="1" s="1"/>
  <c r="R178" i="1" s="1"/>
  <c r="R179" i="1" s="1"/>
  <c r="R180" i="1" s="1"/>
  <c r="R181" i="1" s="1"/>
  <c r="R182" i="1" s="1"/>
  <c r="R183" i="1" s="1"/>
  <c r="R184" i="1" s="1"/>
  <c r="R185" i="1" s="1"/>
  <c r="R186" i="1" s="1"/>
  <c r="R187" i="1" s="1"/>
  <c r="R188" i="1" s="1"/>
  <c r="R189" i="1" s="1"/>
  <c r="R190" i="1" s="1"/>
  <c r="R191" i="1" s="1"/>
  <c r="R192" i="1" s="1"/>
  <c r="R193" i="1" s="1"/>
  <c r="R194" i="1" s="1"/>
  <c r="R195" i="1" s="1"/>
  <c r="R196" i="1" s="1"/>
  <c r="R197" i="1" s="1"/>
  <c r="R198" i="1" s="1"/>
  <c r="R199" i="1" s="1"/>
  <c r="R200" i="1" s="1"/>
  <c r="R201" i="1" s="1"/>
  <c r="R202" i="1" s="1"/>
  <c r="R203" i="1" s="1"/>
  <c r="R204" i="1" s="1"/>
  <c r="R205" i="1" s="1"/>
  <c r="R206" i="1" s="1"/>
  <c r="R207" i="1" s="1"/>
  <c r="R208" i="1" s="1"/>
  <c r="R209" i="1" s="1"/>
  <c r="R210" i="1" s="1"/>
  <c r="R211" i="1" s="1"/>
  <c r="R212" i="1" s="1"/>
  <c r="R213" i="1" s="1"/>
  <c r="R214" i="1" s="1"/>
  <c r="R215" i="1" s="1"/>
  <c r="R216" i="1" s="1"/>
  <c r="R217" i="1" s="1"/>
  <c r="R218" i="1" s="1"/>
  <c r="R219" i="1" s="1"/>
  <c r="R220" i="1" s="1"/>
  <c r="R221" i="1" s="1"/>
  <c r="R222" i="1" s="1"/>
  <c r="R223" i="1" s="1"/>
  <c r="R224" i="1" s="1"/>
  <c r="R225" i="1" s="1"/>
  <c r="R226" i="1" s="1"/>
  <c r="R227" i="1" s="1"/>
  <c r="R228" i="1" s="1"/>
  <c r="R229" i="1" s="1"/>
  <c r="R230" i="1" s="1"/>
  <c r="R231" i="1" s="1"/>
  <c r="R232" i="1" s="1"/>
  <c r="R233" i="1" s="1"/>
  <c r="R234" i="1" s="1"/>
  <c r="R235" i="1" s="1"/>
  <c r="R236" i="1" s="1"/>
  <c r="R237" i="1" s="1"/>
  <c r="R238" i="1" s="1"/>
  <c r="R239" i="1" s="1"/>
  <c r="R240" i="1" s="1"/>
  <c r="R241" i="1" s="1"/>
  <c r="R242" i="1" s="1"/>
  <c r="R243" i="1" s="1"/>
  <c r="R244" i="1" s="1"/>
  <c r="R245" i="1" s="1"/>
  <c r="R246" i="1" s="1"/>
  <c r="R247" i="1" s="1"/>
  <c r="R248" i="1" s="1"/>
  <c r="R249" i="1" s="1"/>
  <c r="R250" i="1" s="1"/>
  <c r="R251" i="1" s="1"/>
  <c r="R252" i="1" s="1"/>
  <c r="R253" i="1" s="1"/>
  <c r="R254" i="1" s="1"/>
  <c r="R255" i="1" s="1"/>
  <c r="R256" i="1" s="1"/>
  <c r="R257" i="1" s="1"/>
  <c r="R258" i="1" s="1"/>
  <c r="R259" i="1" s="1"/>
  <c r="R260" i="1" s="1"/>
  <c r="R261" i="1" s="1"/>
  <c r="R262" i="1" s="1"/>
  <c r="R263" i="1" s="1"/>
  <c r="R264" i="1" s="1"/>
  <c r="R265" i="1" s="1"/>
  <c r="R266" i="1" s="1"/>
  <c r="R267" i="1" s="1"/>
  <c r="R268" i="1" s="1"/>
  <c r="R269" i="1" s="1"/>
  <c r="R270" i="1" s="1"/>
  <c r="R271" i="1" s="1"/>
  <c r="R272" i="1" s="1"/>
  <c r="R273" i="1" s="1"/>
  <c r="R274" i="1" s="1"/>
  <c r="R275" i="1" s="1"/>
  <c r="R276" i="1" s="1"/>
  <c r="R277" i="1" s="1"/>
  <c r="R278" i="1" s="1"/>
  <c r="R279" i="1" s="1"/>
  <c r="R280" i="1" s="1"/>
  <c r="R281" i="1" s="1"/>
  <c r="R282" i="1" s="1"/>
  <c r="R283" i="1" s="1"/>
  <c r="R284" i="1" s="1"/>
  <c r="R285" i="1" s="1"/>
  <c r="R286" i="1" s="1"/>
  <c r="R287" i="1" s="1"/>
  <c r="R288" i="1" s="1"/>
  <c r="R289" i="1" s="1"/>
  <c r="R290" i="1" s="1"/>
  <c r="R291" i="1" s="1"/>
  <c r="R292" i="1" s="1"/>
  <c r="R293" i="1" s="1"/>
  <c r="R294" i="1" s="1"/>
  <c r="R295" i="1" s="1"/>
  <c r="R296" i="1" s="1"/>
  <c r="R297" i="1" s="1"/>
  <c r="R298" i="1" s="1"/>
  <c r="R299" i="1" s="1"/>
  <c r="R300" i="1" s="1"/>
  <c r="R301" i="1" s="1"/>
  <c r="R302" i="1" s="1"/>
  <c r="R303" i="1" s="1"/>
  <c r="R304" i="1" s="1"/>
  <c r="R305" i="1" s="1"/>
  <c r="R306" i="1" s="1"/>
  <c r="R307" i="1" s="1"/>
  <c r="R308" i="1" s="1"/>
  <c r="R309" i="1" s="1"/>
  <c r="R310" i="1" s="1"/>
  <c r="Q10" i="1"/>
  <c r="O10" i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M10" i="1"/>
  <c r="P10" i="1" s="1"/>
  <c r="L10" i="1"/>
  <c r="Y9" i="1"/>
  <c r="Y16" i="1" s="1"/>
  <c r="Y23" i="1" s="1"/>
  <c r="Y30" i="1" s="1"/>
  <c r="Y37" i="1" s="1"/>
  <c r="Y44" i="1" s="1"/>
  <c r="Y51" i="1" s="1"/>
  <c r="Y58" i="1" s="1"/>
  <c r="Y65" i="1" s="1"/>
  <c r="Y72" i="1" s="1"/>
  <c r="Y79" i="1" s="1"/>
  <c r="Y86" i="1" s="1"/>
  <c r="Y93" i="1" s="1"/>
  <c r="Y100" i="1" s="1"/>
  <c r="Y107" i="1" s="1"/>
  <c r="Y114" i="1" s="1"/>
  <c r="Y121" i="1" s="1"/>
  <c r="Y128" i="1" s="1"/>
  <c r="Y135" i="1" s="1"/>
  <c r="Y142" i="1" s="1"/>
  <c r="Y149" i="1" s="1"/>
  <c r="Y156" i="1" s="1"/>
  <c r="Y163" i="1" s="1"/>
  <c r="Y170" i="1" s="1"/>
  <c r="Y177" i="1" s="1"/>
  <c r="Y184" i="1" s="1"/>
  <c r="Y191" i="1" s="1"/>
  <c r="Y198" i="1" s="1"/>
  <c r="Y205" i="1" s="1"/>
  <c r="Y212" i="1" s="1"/>
  <c r="Y219" i="1" s="1"/>
  <c r="Y226" i="1" s="1"/>
  <c r="Y233" i="1" s="1"/>
  <c r="Y240" i="1" s="1"/>
  <c r="Y247" i="1" s="1"/>
  <c r="Y254" i="1" s="1"/>
  <c r="Y261" i="1" s="1"/>
  <c r="Y268" i="1" s="1"/>
  <c r="Y275" i="1" s="1"/>
  <c r="Y282" i="1" s="1"/>
  <c r="Y289" i="1" s="1"/>
  <c r="Y296" i="1" s="1"/>
  <c r="Y303" i="1" s="1"/>
  <c r="Y310" i="1" s="1"/>
  <c r="X9" i="1"/>
  <c r="X10" i="1" s="1"/>
  <c r="M9" i="1"/>
  <c r="P9" i="1" s="1"/>
  <c r="L9" i="1"/>
  <c r="L8" i="1"/>
  <c r="N7" i="1"/>
  <c r="V7" i="1" s="1"/>
  <c r="L7" i="1"/>
  <c r="L6" i="1"/>
  <c r="L5" i="1"/>
  <c r="V4" i="1"/>
  <c r="L4" i="1"/>
  <c r="L3" i="1"/>
  <c r="X17" i="1" l="1"/>
  <c r="X24" i="1" s="1"/>
  <c r="X31" i="1" s="1"/>
  <c r="X38" i="1" s="1"/>
  <c r="X45" i="1" s="1"/>
  <c r="X52" i="1" s="1"/>
  <c r="X59" i="1" s="1"/>
  <c r="X66" i="1" s="1"/>
  <c r="X73" i="1" s="1"/>
  <c r="X80" i="1" s="1"/>
  <c r="X87" i="1" s="1"/>
  <c r="X94" i="1" s="1"/>
  <c r="X101" i="1" s="1"/>
  <c r="X108" i="1" s="1"/>
  <c r="X115" i="1" s="1"/>
  <c r="X122" i="1" s="1"/>
  <c r="X129" i="1" s="1"/>
  <c r="X136" i="1" s="1"/>
  <c r="X143" i="1" s="1"/>
  <c r="X150" i="1" s="1"/>
  <c r="X157" i="1" s="1"/>
  <c r="X164" i="1" s="1"/>
  <c r="X171" i="1" s="1"/>
  <c r="X178" i="1" s="1"/>
  <c r="X185" i="1" s="1"/>
  <c r="X192" i="1" s="1"/>
  <c r="X199" i="1" s="1"/>
  <c r="X206" i="1" s="1"/>
  <c r="X213" i="1" s="1"/>
  <c r="X220" i="1" s="1"/>
  <c r="X227" i="1" s="1"/>
  <c r="X234" i="1" s="1"/>
  <c r="X241" i="1" s="1"/>
  <c r="X248" i="1" s="1"/>
  <c r="X255" i="1" s="1"/>
  <c r="X262" i="1" s="1"/>
  <c r="X269" i="1" s="1"/>
  <c r="X276" i="1" s="1"/>
  <c r="X283" i="1" s="1"/>
  <c r="X290" i="1" s="1"/>
  <c r="X297" i="1" s="1"/>
  <c r="X304" i="1" s="1"/>
  <c r="X11" i="1"/>
  <c r="F13" i="1"/>
  <c r="L12" i="1"/>
  <c r="P12" i="1"/>
  <c r="N10" i="1"/>
  <c r="N11" i="1"/>
  <c r="Y11" i="1"/>
  <c r="N17" i="1"/>
  <c r="N43" i="1"/>
  <c r="N9" i="1"/>
  <c r="N12" i="1"/>
  <c r="N16" i="1"/>
  <c r="N30" i="1"/>
  <c r="N56" i="1"/>
  <c r="N61" i="1"/>
  <c r="Q11" i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Q217" i="1" s="1"/>
  <c r="Q218" i="1" s="1"/>
  <c r="Q219" i="1" s="1"/>
  <c r="Q220" i="1" s="1"/>
  <c r="Q221" i="1" s="1"/>
  <c r="Q222" i="1" s="1"/>
  <c r="Q223" i="1" s="1"/>
  <c r="Q224" i="1" s="1"/>
  <c r="Q225" i="1" s="1"/>
  <c r="Q226" i="1" s="1"/>
  <c r="Q227" i="1" s="1"/>
  <c r="Q228" i="1" s="1"/>
  <c r="Q229" i="1" s="1"/>
  <c r="Q230" i="1" s="1"/>
  <c r="Q231" i="1" s="1"/>
  <c r="Q232" i="1" s="1"/>
  <c r="Q233" i="1" s="1"/>
  <c r="Q234" i="1" s="1"/>
  <c r="Q235" i="1" s="1"/>
  <c r="Q236" i="1" s="1"/>
  <c r="Q237" i="1" s="1"/>
  <c r="Q238" i="1" s="1"/>
  <c r="Q239" i="1" s="1"/>
  <c r="Q240" i="1" s="1"/>
  <c r="Q241" i="1" s="1"/>
  <c r="Q242" i="1" s="1"/>
  <c r="Q243" i="1" s="1"/>
  <c r="Q244" i="1" s="1"/>
  <c r="Q245" i="1" s="1"/>
  <c r="Q246" i="1" s="1"/>
  <c r="Q247" i="1" s="1"/>
  <c r="Q248" i="1" s="1"/>
  <c r="Q249" i="1" s="1"/>
  <c r="Q250" i="1" s="1"/>
  <c r="Q251" i="1" s="1"/>
  <c r="Q252" i="1" s="1"/>
  <c r="Q253" i="1" s="1"/>
  <c r="Q254" i="1" s="1"/>
  <c r="Q255" i="1" s="1"/>
  <c r="Q256" i="1" s="1"/>
  <c r="Q257" i="1" s="1"/>
  <c r="Q258" i="1" s="1"/>
  <c r="Q259" i="1" s="1"/>
  <c r="Q260" i="1" s="1"/>
  <c r="Q261" i="1" s="1"/>
  <c r="Q262" i="1" s="1"/>
  <c r="Q263" i="1" s="1"/>
  <c r="Q264" i="1" s="1"/>
  <c r="Q265" i="1" s="1"/>
  <c r="Q266" i="1" s="1"/>
  <c r="Q267" i="1" s="1"/>
  <c r="Q268" i="1" s="1"/>
  <c r="Q269" i="1" s="1"/>
  <c r="Q270" i="1" s="1"/>
  <c r="Q271" i="1" s="1"/>
  <c r="Q272" i="1" s="1"/>
  <c r="Q273" i="1" s="1"/>
  <c r="Q274" i="1" s="1"/>
  <c r="Q275" i="1" s="1"/>
  <c r="Q276" i="1" s="1"/>
  <c r="Q277" i="1" s="1"/>
  <c r="Q278" i="1" s="1"/>
  <c r="Q279" i="1" s="1"/>
  <c r="Q280" i="1" s="1"/>
  <c r="Q281" i="1" s="1"/>
  <c r="Q282" i="1" s="1"/>
  <c r="Q283" i="1" s="1"/>
  <c r="Q284" i="1" s="1"/>
  <c r="Q285" i="1" s="1"/>
  <c r="Q286" i="1" s="1"/>
  <c r="Q287" i="1" s="1"/>
  <c r="Q288" i="1" s="1"/>
  <c r="Q289" i="1" s="1"/>
  <c r="Q290" i="1" s="1"/>
  <c r="Q291" i="1" s="1"/>
  <c r="Q292" i="1" s="1"/>
  <c r="Q293" i="1" s="1"/>
  <c r="Q294" i="1" s="1"/>
  <c r="Q295" i="1" s="1"/>
  <c r="Q296" i="1" s="1"/>
  <c r="Q297" i="1" s="1"/>
  <c r="Q298" i="1" s="1"/>
  <c r="Q299" i="1" s="1"/>
  <c r="Q300" i="1" s="1"/>
  <c r="Q301" i="1" s="1"/>
  <c r="Q302" i="1" s="1"/>
  <c r="Q303" i="1" s="1"/>
  <c r="Q304" i="1" s="1"/>
  <c r="Q305" i="1" s="1"/>
  <c r="Q306" i="1" s="1"/>
  <c r="Q307" i="1" s="1"/>
  <c r="Q308" i="1" s="1"/>
  <c r="Q309" i="1" s="1"/>
  <c r="Q310" i="1" s="1"/>
  <c r="X16" i="1"/>
  <c r="X23" i="1" s="1"/>
  <c r="X30" i="1" s="1"/>
  <c r="X37" i="1" s="1"/>
  <c r="X44" i="1" s="1"/>
  <c r="X51" i="1" s="1"/>
  <c r="X58" i="1" s="1"/>
  <c r="X65" i="1" s="1"/>
  <c r="X72" i="1" s="1"/>
  <c r="X79" i="1" s="1"/>
  <c r="X86" i="1" s="1"/>
  <c r="X93" i="1" s="1"/>
  <c r="X100" i="1" s="1"/>
  <c r="X107" i="1" s="1"/>
  <c r="X114" i="1" s="1"/>
  <c r="X121" i="1" s="1"/>
  <c r="X128" i="1" s="1"/>
  <c r="X135" i="1" s="1"/>
  <c r="X142" i="1" s="1"/>
  <c r="X149" i="1" s="1"/>
  <c r="X156" i="1" s="1"/>
  <c r="X163" i="1" s="1"/>
  <c r="X170" i="1" s="1"/>
  <c r="X177" i="1" s="1"/>
  <c r="X184" i="1" s="1"/>
  <c r="X191" i="1" s="1"/>
  <c r="X198" i="1" s="1"/>
  <c r="X205" i="1" s="1"/>
  <c r="X212" i="1" s="1"/>
  <c r="X219" i="1" s="1"/>
  <c r="X226" i="1" s="1"/>
  <c r="X233" i="1" s="1"/>
  <c r="X240" i="1" s="1"/>
  <c r="X247" i="1" s="1"/>
  <c r="X254" i="1" s="1"/>
  <c r="X261" i="1" s="1"/>
  <c r="X268" i="1" s="1"/>
  <c r="X275" i="1" s="1"/>
  <c r="X282" i="1" s="1"/>
  <c r="X289" i="1" s="1"/>
  <c r="X296" i="1" s="1"/>
  <c r="X303" i="1" s="1"/>
  <c r="X310" i="1" s="1"/>
  <c r="N26" i="1"/>
  <c r="N25" i="1"/>
  <c r="N38" i="1"/>
  <c r="N22" i="1"/>
  <c r="N35" i="1"/>
  <c r="N44" i="1"/>
  <c r="N68" i="1"/>
  <c r="N138" i="1"/>
  <c r="N250" i="1"/>
  <c r="N82" i="1"/>
  <c r="N102" i="1"/>
  <c r="N148" i="1"/>
  <c r="N220" i="1"/>
  <c r="N62" i="1"/>
  <c r="N73" i="1"/>
  <c r="N96" i="1"/>
  <c r="N31" i="1"/>
  <c r="N49" i="1"/>
  <c r="N53" i="1"/>
  <c r="N58" i="1"/>
  <c r="N63" i="1"/>
  <c r="N114" i="1"/>
  <c r="N27" i="1"/>
  <c r="N32" i="1"/>
  <c r="N45" i="1"/>
  <c r="N92" i="1"/>
  <c r="N110" i="1"/>
  <c r="N65" i="1"/>
  <c r="N72" i="1"/>
  <c r="N86" i="1"/>
  <c r="N97" i="1"/>
  <c r="N186" i="1"/>
  <c r="N78" i="1"/>
  <c r="N103" i="1"/>
  <c r="N107" i="1"/>
  <c r="N111" i="1"/>
  <c r="N115" i="1"/>
  <c r="N119" i="1"/>
  <c r="N123" i="1"/>
  <c r="N134" i="1"/>
  <c r="N156" i="1"/>
  <c r="N168" i="1"/>
  <c r="N198" i="1"/>
  <c r="N69" i="1"/>
  <c r="N74" i="1"/>
  <c r="N83" i="1"/>
  <c r="N87" i="1"/>
  <c r="N93" i="1"/>
  <c r="N98" i="1"/>
  <c r="N130" i="1"/>
  <c r="N143" i="1"/>
  <c r="N187" i="1"/>
  <c r="N224" i="1"/>
  <c r="N180" i="1"/>
  <c r="N126" i="1"/>
  <c r="N279" i="1"/>
  <c r="N252" i="1"/>
  <c r="N302" i="1"/>
  <c r="N194" i="1"/>
  <c r="N216" i="1"/>
  <c r="N236" i="1"/>
  <c r="N144" i="1"/>
  <c r="N149" i="1"/>
  <c r="N153" i="1"/>
  <c r="N157" i="1"/>
  <c r="N161" i="1"/>
  <c r="N165" i="1"/>
  <c r="N169" i="1"/>
  <c r="N173" i="1"/>
  <c r="N212" i="1"/>
  <c r="N127" i="1"/>
  <c r="N203" i="1"/>
  <c r="N232" i="1"/>
  <c r="G12" i="3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K11" i="3"/>
  <c r="N208" i="1"/>
  <c r="N245" i="1"/>
  <c r="N191" i="1"/>
  <c r="N193" i="1"/>
  <c r="N228" i="1"/>
  <c r="N256" i="1"/>
  <c r="N190" i="1"/>
  <c r="N199" i="1"/>
  <c r="N204" i="1"/>
  <c r="N241" i="1"/>
  <c r="N259" i="1"/>
  <c r="N271" i="1"/>
  <c r="N288" i="1"/>
  <c r="N246" i="1"/>
  <c r="N266" i="1"/>
  <c r="N238" i="1"/>
  <c r="N251" i="1"/>
  <c r="N260" i="1"/>
  <c r="N262" i="1"/>
  <c r="N293" i="1"/>
  <c r="W25" i="3"/>
  <c r="W22" i="3"/>
  <c r="W27" i="3" s="1"/>
  <c r="W30" i="3" s="1"/>
  <c r="N307" i="1"/>
  <c r="M31" i="3"/>
  <c r="N268" i="1"/>
  <c r="N276" i="1"/>
  <c r="N280" i="1"/>
  <c r="N284" i="1"/>
  <c r="N289" i="1"/>
  <c r="N298" i="1"/>
  <c r="M9" i="3"/>
  <c r="X24" i="3"/>
  <c r="X21" i="3"/>
  <c r="M18" i="3"/>
  <c r="K12" i="3"/>
  <c r="O12" i="3" s="1"/>
  <c r="S12" i="3" s="1"/>
  <c r="E13" i="3"/>
  <c r="O8" i="3"/>
  <c r="M8" i="3"/>
  <c r="X11" i="3"/>
  <c r="X14" i="3" s="1"/>
  <c r="X18" i="3" s="1"/>
  <c r="X20" i="3" s="1"/>
  <c r="K9" i="3"/>
  <c r="O9" i="3" s="1"/>
  <c r="W9" i="3"/>
  <c r="W12" i="3" s="1"/>
  <c r="W15" i="3" s="1"/>
  <c r="W19" i="3" s="1"/>
  <c r="K10" i="3"/>
  <c r="O10" i="3" s="1"/>
  <c r="G10" i="6"/>
  <c r="M7" i="3"/>
  <c r="M10" i="3"/>
  <c r="O11" i="3"/>
  <c r="S11" i="3" s="1"/>
  <c r="W13" i="3"/>
  <c r="W16" i="3" s="1"/>
  <c r="M14" i="3"/>
  <c r="M36" i="3"/>
  <c r="M63" i="3"/>
  <c r="M23" i="3"/>
  <c r="G9" i="6"/>
  <c r="F33" i="6"/>
  <c r="G23" i="6"/>
  <c r="M44" i="3"/>
  <c r="G19" i="6"/>
  <c r="C41" i="10"/>
  <c r="C40" i="10"/>
  <c r="C39" i="10"/>
  <c r="C42" i="10"/>
  <c r="C43" i="10" s="1"/>
  <c r="M60" i="3"/>
  <c r="K33" i="12"/>
  <c r="E34" i="12"/>
  <c r="G25" i="6"/>
  <c r="M39" i="3"/>
  <c r="M52" i="3"/>
  <c r="M51" i="3"/>
  <c r="P3" i="5"/>
  <c r="T3" i="5" s="1"/>
  <c r="H46" i="12"/>
  <c r="H47" i="12" s="1"/>
  <c r="H48" i="12" s="1"/>
  <c r="H49" i="12" s="1"/>
  <c r="H50" i="12" s="1"/>
  <c r="H51" i="12" s="1"/>
  <c r="H52" i="12" s="1"/>
  <c r="H53" i="12" s="1"/>
  <c r="H54" i="12" s="1"/>
  <c r="H55" i="12" s="1"/>
  <c r="H56" i="12" s="1"/>
  <c r="H57" i="12" s="1"/>
  <c r="H58" i="12" s="1"/>
  <c r="H59" i="12" s="1"/>
  <c r="H60" i="12" s="1"/>
  <c r="H61" i="12" s="1"/>
  <c r="H62" i="12" s="1"/>
  <c r="H63" i="12" s="1"/>
  <c r="H64" i="12" s="1"/>
  <c r="H65" i="12" s="1"/>
  <c r="H66" i="12" s="1"/>
  <c r="H67" i="12" s="1"/>
  <c r="H68" i="12" s="1"/>
  <c r="H69" i="12" s="1"/>
  <c r="H70" i="12" s="1"/>
  <c r="H71" i="12" s="1"/>
  <c r="K45" i="12"/>
  <c r="O45" i="12" s="1"/>
  <c r="S45" i="12" s="1"/>
  <c r="M49" i="3"/>
  <c r="G13" i="6"/>
  <c r="G22" i="6"/>
  <c r="O3" i="11"/>
  <c r="M3" i="11"/>
  <c r="O7" i="11"/>
  <c r="S7" i="11" s="1"/>
  <c r="K14" i="11"/>
  <c r="O14" i="11" s="1"/>
  <c r="S14" i="11" s="1"/>
  <c r="O9" i="12"/>
  <c r="M9" i="12"/>
  <c r="K12" i="12"/>
  <c r="E13" i="12"/>
  <c r="K5" i="11"/>
  <c r="O5" i="11" s="1"/>
  <c r="S5" i="11" s="1"/>
  <c r="K9" i="11"/>
  <c r="O9" i="11" s="1"/>
  <c r="E10" i="11"/>
  <c r="K10" i="11" s="1"/>
  <c r="O10" i="11" s="1"/>
  <c r="S10" i="11" s="1"/>
  <c r="K11" i="12"/>
  <c r="M28" i="12"/>
  <c r="E50" i="12"/>
  <c r="M49" i="12"/>
  <c r="M61" i="12"/>
  <c r="K43" i="12"/>
  <c r="M45" i="3"/>
  <c r="O23" i="12"/>
  <c r="S23" i="12" s="1"/>
  <c r="M31" i="12"/>
  <c r="M45" i="12"/>
  <c r="M68" i="12"/>
  <c r="W10" i="12"/>
  <c r="W14" i="12" s="1"/>
  <c r="W20" i="12" s="1"/>
  <c r="W13" i="12"/>
  <c r="O21" i="12"/>
  <c r="S21" i="12" s="1"/>
  <c r="M23" i="12"/>
  <c r="M38" i="12"/>
  <c r="K73" i="12"/>
  <c r="G15" i="6"/>
  <c r="X10" i="12"/>
  <c r="X14" i="12" s="1"/>
  <c r="X20" i="12" s="1"/>
  <c r="X13" i="12"/>
  <c r="O10" i="12"/>
  <c r="S10" i="12" s="1"/>
  <c r="M10" i="12"/>
  <c r="O12" i="12"/>
  <c r="E24" i="12"/>
  <c r="K23" i="12"/>
  <c r="O11" i="11"/>
  <c r="S11" i="11" s="1"/>
  <c r="O12" i="11"/>
  <c r="M12" i="11"/>
  <c r="M15" i="12"/>
  <c r="K21" i="12"/>
  <c r="E28" i="12"/>
  <c r="K27" i="12"/>
  <c r="O27" i="12" s="1"/>
  <c r="S27" i="12" s="1"/>
  <c r="M47" i="12"/>
  <c r="O11" i="12"/>
  <c r="O33" i="12"/>
  <c r="S33" i="12" s="1"/>
  <c r="K46" i="12"/>
  <c r="O46" i="12" s="1"/>
  <c r="S46" i="12" s="1"/>
  <c r="K48" i="12"/>
  <c r="O48" i="12" s="1"/>
  <c r="O77" i="12"/>
  <c r="S77" i="12" s="1"/>
  <c r="M78" i="12"/>
  <c r="O78" i="12"/>
  <c r="S78" i="12" s="1"/>
  <c r="M59" i="12"/>
  <c r="M40" i="12"/>
  <c r="K75" i="12"/>
  <c r="O75" i="12" s="1"/>
  <c r="K44" i="12"/>
  <c r="O44" i="12" s="1"/>
  <c r="K72" i="12"/>
  <c r="O72" i="12" s="1"/>
  <c r="O43" i="12"/>
  <c r="S43" i="12" s="1"/>
  <c r="M63" i="12"/>
  <c r="O73" i="12"/>
  <c r="S73" i="12" s="1"/>
  <c r="M64" i="12"/>
  <c r="M70" i="12"/>
  <c r="S9" i="3" l="1"/>
  <c r="W21" i="3"/>
  <c r="W24" i="3"/>
  <c r="Q311" i="1"/>
  <c r="K13" i="12"/>
  <c r="O13" i="12" s="1"/>
  <c r="S13" i="12" s="1"/>
  <c r="E14" i="12"/>
  <c r="E35" i="12"/>
  <c r="K34" i="12"/>
  <c r="O34" i="12" s="1"/>
  <c r="S34" i="12" s="1"/>
  <c r="X23" i="3"/>
  <c r="X28" i="3" s="1"/>
  <c r="X31" i="3" s="1"/>
  <c r="X26" i="3"/>
  <c r="X29" i="3" s="1"/>
  <c r="X25" i="3"/>
  <c r="X22" i="3"/>
  <c r="X27" i="3" s="1"/>
  <c r="X30" i="3" s="1"/>
  <c r="Y18" i="1"/>
  <c r="Y25" i="1" s="1"/>
  <c r="Y32" i="1" s="1"/>
  <c r="Y39" i="1" s="1"/>
  <c r="Y46" i="1" s="1"/>
  <c r="Y53" i="1" s="1"/>
  <c r="Y60" i="1" s="1"/>
  <c r="Y67" i="1" s="1"/>
  <c r="Y74" i="1" s="1"/>
  <c r="Y81" i="1" s="1"/>
  <c r="Y88" i="1" s="1"/>
  <c r="Y95" i="1" s="1"/>
  <c r="Y102" i="1" s="1"/>
  <c r="Y109" i="1" s="1"/>
  <c r="Y116" i="1" s="1"/>
  <c r="Y123" i="1" s="1"/>
  <c r="Y130" i="1" s="1"/>
  <c r="Y137" i="1" s="1"/>
  <c r="Y144" i="1" s="1"/>
  <c r="Y151" i="1" s="1"/>
  <c r="Y158" i="1" s="1"/>
  <c r="Y165" i="1" s="1"/>
  <c r="Y172" i="1" s="1"/>
  <c r="Y179" i="1" s="1"/>
  <c r="Y186" i="1" s="1"/>
  <c r="Y193" i="1" s="1"/>
  <c r="Y200" i="1" s="1"/>
  <c r="Y207" i="1" s="1"/>
  <c r="Y214" i="1" s="1"/>
  <c r="Y221" i="1" s="1"/>
  <c r="Y228" i="1" s="1"/>
  <c r="Y235" i="1" s="1"/>
  <c r="Y242" i="1" s="1"/>
  <c r="Y249" i="1" s="1"/>
  <c r="Y256" i="1" s="1"/>
  <c r="Y263" i="1" s="1"/>
  <c r="Y270" i="1" s="1"/>
  <c r="Y277" i="1" s="1"/>
  <c r="Y284" i="1" s="1"/>
  <c r="Y291" i="1" s="1"/>
  <c r="Y298" i="1" s="1"/>
  <c r="Y305" i="1" s="1"/>
  <c r="Y12" i="1"/>
  <c r="F14" i="1"/>
  <c r="L13" i="1"/>
  <c r="P13" i="1" s="1"/>
  <c r="T13" i="1" s="1"/>
  <c r="K24" i="12"/>
  <c r="O24" i="12" s="1"/>
  <c r="S24" i="12" s="1"/>
  <c r="E25" i="12"/>
  <c r="K25" i="12" s="1"/>
  <c r="O25" i="12" s="1"/>
  <c r="S25" i="12" s="1"/>
  <c r="K49" i="12"/>
  <c r="O49" i="12" s="1"/>
  <c r="S49" i="12" s="1"/>
  <c r="W33" i="3"/>
  <c r="W37" i="3"/>
  <c r="W41" i="3" s="1"/>
  <c r="E29" i="12"/>
  <c r="K28" i="12"/>
  <c r="O28" i="12" s="1"/>
  <c r="S28" i="12" s="1"/>
  <c r="K47" i="12"/>
  <c r="O47" i="12" s="1"/>
  <c r="S47" i="12" s="1"/>
  <c r="E51" i="12"/>
  <c r="K50" i="12"/>
  <c r="O50" i="12" s="1"/>
  <c r="E14" i="3"/>
  <c r="K13" i="3"/>
  <c r="O13" i="3" s="1"/>
  <c r="S13" i="3" s="1"/>
  <c r="X18" i="1"/>
  <c r="X25" i="1" s="1"/>
  <c r="X32" i="1" s="1"/>
  <c r="X39" i="1" s="1"/>
  <c r="X46" i="1" s="1"/>
  <c r="X53" i="1" s="1"/>
  <c r="X60" i="1" s="1"/>
  <c r="X67" i="1" s="1"/>
  <c r="X74" i="1" s="1"/>
  <c r="X81" i="1" s="1"/>
  <c r="X88" i="1" s="1"/>
  <c r="X95" i="1" s="1"/>
  <c r="X102" i="1" s="1"/>
  <c r="X109" i="1" s="1"/>
  <c r="X116" i="1" s="1"/>
  <c r="X123" i="1" s="1"/>
  <c r="X130" i="1" s="1"/>
  <c r="X137" i="1" s="1"/>
  <c r="X144" i="1" s="1"/>
  <c r="X151" i="1" s="1"/>
  <c r="X158" i="1" s="1"/>
  <c r="X165" i="1" s="1"/>
  <c r="X172" i="1" s="1"/>
  <c r="X179" i="1" s="1"/>
  <c r="X186" i="1" s="1"/>
  <c r="X193" i="1" s="1"/>
  <c r="X200" i="1" s="1"/>
  <c r="X207" i="1" s="1"/>
  <c r="X214" i="1" s="1"/>
  <c r="X221" i="1" s="1"/>
  <c r="X228" i="1" s="1"/>
  <c r="X235" i="1" s="1"/>
  <c r="X242" i="1" s="1"/>
  <c r="X249" i="1" s="1"/>
  <c r="X256" i="1" s="1"/>
  <c r="X263" i="1" s="1"/>
  <c r="X270" i="1" s="1"/>
  <c r="X277" i="1" s="1"/>
  <c r="X284" i="1" s="1"/>
  <c r="X291" i="1" s="1"/>
  <c r="X298" i="1" s="1"/>
  <c r="X305" i="1" s="1"/>
  <c r="X12" i="1"/>
  <c r="F15" i="1" l="1"/>
  <c r="L14" i="1"/>
  <c r="P14" i="1" s="1"/>
  <c r="E36" i="12"/>
  <c r="K35" i="12"/>
  <c r="O35" i="12" s="1"/>
  <c r="S35" i="12" s="1"/>
  <c r="Y19" i="1"/>
  <c r="Y26" i="1" s="1"/>
  <c r="Y33" i="1" s="1"/>
  <c r="Y40" i="1" s="1"/>
  <c r="Y47" i="1" s="1"/>
  <c r="Y54" i="1" s="1"/>
  <c r="Y61" i="1" s="1"/>
  <c r="Y68" i="1" s="1"/>
  <c r="Y75" i="1" s="1"/>
  <c r="Y82" i="1" s="1"/>
  <c r="Y89" i="1" s="1"/>
  <c r="Y96" i="1" s="1"/>
  <c r="Y103" i="1" s="1"/>
  <c r="Y110" i="1" s="1"/>
  <c r="Y117" i="1" s="1"/>
  <c r="Y124" i="1" s="1"/>
  <c r="Y131" i="1" s="1"/>
  <c r="Y138" i="1" s="1"/>
  <c r="Y145" i="1" s="1"/>
  <c r="Y152" i="1" s="1"/>
  <c r="Y159" i="1" s="1"/>
  <c r="Y166" i="1" s="1"/>
  <c r="Y173" i="1" s="1"/>
  <c r="Y180" i="1" s="1"/>
  <c r="Y187" i="1" s="1"/>
  <c r="Y194" i="1" s="1"/>
  <c r="Y201" i="1" s="1"/>
  <c r="Y208" i="1" s="1"/>
  <c r="Y215" i="1" s="1"/>
  <c r="Y222" i="1" s="1"/>
  <c r="Y229" i="1" s="1"/>
  <c r="Y236" i="1" s="1"/>
  <c r="Y243" i="1" s="1"/>
  <c r="Y250" i="1" s="1"/>
  <c r="Y257" i="1" s="1"/>
  <c r="Y264" i="1" s="1"/>
  <c r="Y271" i="1" s="1"/>
  <c r="Y278" i="1" s="1"/>
  <c r="Y285" i="1" s="1"/>
  <c r="Y292" i="1" s="1"/>
  <c r="Y299" i="1" s="1"/>
  <c r="Y306" i="1" s="1"/>
  <c r="Y13" i="1"/>
  <c r="E15" i="12"/>
  <c r="K14" i="12"/>
  <c r="O14" i="12" s="1"/>
  <c r="S14" i="12" s="1"/>
  <c r="E30" i="12"/>
  <c r="K29" i="12"/>
  <c r="O29" i="12" s="1"/>
  <c r="X37" i="3"/>
  <c r="X41" i="3" s="1"/>
  <c r="X45" i="3" s="1"/>
  <c r="X33" i="3"/>
  <c r="E15" i="3"/>
  <c r="K14" i="3"/>
  <c r="O14" i="3" s="1"/>
  <c r="W44" i="3"/>
  <c r="W51" i="3" s="1"/>
  <c r="W57" i="3" s="1"/>
  <c r="W64" i="3" s="1"/>
  <c r="W48" i="3"/>
  <c r="W54" i="3" s="1"/>
  <c r="W61" i="3" s="1"/>
  <c r="X32" i="3"/>
  <c r="X35" i="3" s="1"/>
  <c r="X39" i="3" s="1"/>
  <c r="X43" i="3" s="1"/>
  <c r="X36" i="3"/>
  <c r="X40" i="3" s="1"/>
  <c r="X44" i="3" s="1"/>
  <c r="W26" i="3"/>
  <c r="W29" i="3" s="1"/>
  <c r="W23" i="3"/>
  <c r="W28" i="3" s="1"/>
  <c r="W31" i="3" s="1"/>
  <c r="X19" i="1"/>
  <c r="X26" i="1" s="1"/>
  <c r="X33" i="1" s="1"/>
  <c r="X40" i="1" s="1"/>
  <c r="X47" i="1" s="1"/>
  <c r="X54" i="1" s="1"/>
  <c r="X61" i="1" s="1"/>
  <c r="X68" i="1" s="1"/>
  <c r="X75" i="1" s="1"/>
  <c r="X82" i="1" s="1"/>
  <c r="X89" i="1" s="1"/>
  <c r="X96" i="1" s="1"/>
  <c r="X103" i="1" s="1"/>
  <c r="X110" i="1" s="1"/>
  <c r="X117" i="1" s="1"/>
  <c r="X124" i="1" s="1"/>
  <c r="X131" i="1" s="1"/>
  <c r="X138" i="1" s="1"/>
  <c r="X145" i="1" s="1"/>
  <c r="X152" i="1" s="1"/>
  <c r="X159" i="1" s="1"/>
  <c r="X166" i="1" s="1"/>
  <c r="X173" i="1" s="1"/>
  <c r="X180" i="1" s="1"/>
  <c r="X187" i="1" s="1"/>
  <c r="X194" i="1" s="1"/>
  <c r="X201" i="1" s="1"/>
  <c r="X208" i="1" s="1"/>
  <c r="X215" i="1" s="1"/>
  <c r="X222" i="1" s="1"/>
  <c r="X229" i="1" s="1"/>
  <c r="X236" i="1" s="1"/>
  <c r="X243" i="1" s="1"/>
  <c r="X250" i="1" s="1"/>
  <c r="X257" i="1" s="1"/>
  <c r="X264" i="1" s="1"/>
  <c r="X271" i="1" s="1"/>
  <c r="X278" i="1" s="1"/>
  <c r="X285" i="1" s="1"/>
  <c r="X292" i="1" s="1"/>
  <c r="X299" i="1" s="1"/>
  <c r="X306" i="1" s="1"/>
  <c r="X13" i="1"/>
  <c r="K51" i="12"/>
  <c r="O51" i="12" s="1"/>
  <c r="S51" i="12" s="1"/>
  <c r="E52" i="12"/>
  <c r="X34" i="3"/>
  <c r="X38" i="3"/>
  <c r="X42" i="3" s="1"/>
  <c r="K52" i="12" l="1"/>
  <c r="O52" i="12" s="1"/>
  <c r="S52" i="12" s="1"/>
  <c r="E53" i="12"/>
  <c r="E16" i="12"/>
  <c r="K15" i="12"/>
  <c r="O15" i="12" s="1"/>
  <c r="S15" i="12" s="1"/>
  <c r="X20" i="1"/>
  <c r="X27" i="1" s="1"/>
  <c r="X34" i="1" s="1"/>
  <c r="X41" i="1" s="1"/>
  <c r="X48" i="1" s="1"/>
  <c r="X55" i="1" s="1"/>
  <c r="X62" i="1" s="1"/>
  <c r="X69" i="1" s="1"/>
  <c r="X76" i="1" s="1"/>
  <c r="X83" i="1" s="1"/>
  <c r="X90" i="1" s="1"/>
  <c r="X97" i="1" s="1"/>
  <c r="X104" i="1" s="1"/>
  <c r="X111" i="1" s="1"/>
  <c r="X118" i="1" s="1"/>
  <c r="X125" i="1" s="1"/>
  <c r="X132" i="1" s="1"/>
  <c r="X139" i="1" s="1"/>
  <c r="X146" i="1" s="1"/>
  <c r="X153" i="1" s="1"/>
  <c r="X160" i="1" s="1"/>
  <c r="X167" i="1" s="1"/>
  <c r="X174" i="1" s="1"/>
  <c r="X181" i="1" s="1"/>
  <c r="X188" i="1" s="1"/>
  <c r="X195" i="1" s="1"/>
  <c r="X202" i="1" s="1"/>
  <c r="X209" i="1" s="1"/>
  <c r="X216" i="1" s="1"/>
  <c r="X223" i="1" s="1"/>
  <c r="X230" i="1" s="1"/>
  <c r="X237" i="1" s="1"/>
  <c r="X244" i="1" s="1"/>
  <c r="X251" i="1" s="1"/>
  <c r="X258" i="1" s="1"/>
  <c r="X265" i="1" s="1"/>
  <c r="X272" i="1" s="1"/>
  <c r="X279" i="1" s="1"/>
  <c r="X286" i="1" s="1"/>
  <c r="X293" i="1" s="1"/>
  <c r="X300" i="1" s="1"/>
  <c r="X307" i="1" s="1"/>
  <c r="X14" i="1"/>
  <c r="X21" i="1" s="1"/>
  <c r="X28" i="1" s="1"/>
  <c r="X35" i="1" s="1"/>
  <c r="X42" i="1" s="1"/>
  <c r="X49" i="1" s="1"/>
  <c r="X56" i="1" s="1"/>
  <c r="X63" i="1" s="1"/>
  <c r="X70" i="1" s="1"/>
  <c r="X77" i="1" s="1"/>
  <c r="X84" i="1" s="1"/>
  <c r="X91" i="1" s="1"/>
  <c r="X98" i="1" s="1"/>
  <c r="X105" i="1" s="1"/>
  <c r="X112" i="1" s="1"/>
  <c r="X119" i="1" s="1"/>
  <c r="X126" i="1" s="1"/>
  <c r="X133" i="1" s="1"/>
  <c r="X140" i="1" s="1"/>
  <c r="X147" i="1" s="1"/>
  <c r="X154" i="1" s="1"/>
  <c r="X161" i="1" s="1"/>
  <c r="X168" i="1" s="1"/>
  <c r="X175" i="1" s="1"/>
  <c r="X182" i="1" s="1"/>
  <c r="X189" i="1" s="1"/>
  <c r="X196" i="1" s="1"/>
  <c r="X203" i="1" s="1"/>
  <c r="X210" i="1" s="1"/>
  <c r="X217" i="1" s="1"/>
  <c r="X224" i="1" s="1"/>
  <c r="X231" i="1" s="1"/>
  <c r="X238" i="1" s="1"/>
  <c r="X245" i="1" s="1"/>
  <c r="X252" i="1" s="1"/>
  <c r="X259" i="1" s="1"/>
  <c r="X266" i="1" s="1"/>
  <c r="X273" i="1" s="1"/>
  <c r="X280" i="1" s="1"/>
  <c r="X287" i="1" s="1"/>
  <c r="X294" i="1" s="1"/>
  <c r="X301" i="1" s="1"/>
  <c r="X308" i="1" s="1"/>
  <c r="Y14" i="1"/>
  <c r="Y21" i="1" s="1"/>
  <c r="Y28" i="1" s="1"/>
  <c r="Y35" i="1" s="1"/>
  <c r="Y42" i="1" s="1"/>
  <c r="Y49" i="1" s="1"/>
  <c r="Y56" i="1" s="1"/>
  <c r="Y63" i="1" s="1"/>
  <c r="Y70" i="1" s="1"/>
  <c r="Y77" i="1" s="1"/>
  <c r="Y84" i="1" s="1"/>
  <c r="Y91" i="1" s="1"/>
  <c r="Y98" i="1" s="1"/>
  <c r="Y105" i="1" s="1"/>
  <c r="Y112" i="1" s="1"/>
  <c r="Y119" i="1" s="1"/>
  <c r="Y126" i="1" s="1"/>
  <c r="Y133" i="1" s="1"/>
  <c r="Y140" i="1" s="1"/>
  <c r="Y147" i="1" s="1"/>
  <c r="Y154" i="1" s="1"/>
  <c r="Y161" i="1" s="1"/>
  <c r="Y168" i="1" s="1"/>
  <c r="Y175" i="1" s="1"/>
  <c r="Y182" i="1" s="1"/>
  <c r="Y189" i="1" s="1"/>
  <c r="Y196" i="1" s="1"/>
  <c r="Y203" i="1" s="1"/>
  <c r="Y210" i="1" s="1"/>
  <c r="Y217" i="1" s="1"/>
  <c r="Y224" i="1" s="1"/>
  <c r="Y231" i="1" s="1"/>
  <c r="Y238" i="1" s="1"/>
  <c r="Y245" i="1" s="1"/>
  <c r="Y252" i="1" s="1"/>
  <c r="Y259" i="1" s="1"/>
  <c r="Y266" i="1" s="1"/>
  <c r="Y273" i="1" s="1"/>
  <c r="Y280" i="1" s="1"/>
  <c r="Y287" i="1" s="1"/>
  <c r="Y294" i="1" s="1"/>
  <c r="Y301" i="1" s="1"/>
  <c r="Y308" i="1" s="1"/>
  <c r="Y20" i="1"/>
  <c r="Y27" i="1" s="1"/>
  <c r="Y34" i="1" s="1"/>
  <c r="Y41" i="1" s="1"/>
  <c r="Y48" i="1" s="1"/>
  <c r="Y55" i="1" s="1"/>
  <c r="Y62" i="1" s="1"/>
  <c r="Y69" i="1" s="1"/>
  <c r="Y76" i="1" s="1"/>
  <c r="Y83" i="1" s="1"/>
  <c r="Y90" i="1" s="1"/>
  <c r="Y97" i="1" s="1"/>
  <c r="Y104" i="1" s="1"/>
  <c r="Y111" i="1" s="1"/>
  <c r="Y118" i="1" s="1"/>
  <c r="Y125" i="1" s="1"/>
  <c r="Y132" i="1" s="1"/>
  <c r="Y139" i="1" s="1"/>
  <c r="Y146" i="1" s="1"/>
  <c r="Y153" i="1" s="1"/>
  <c r="Y160" i="1" s="1"/>
  <c r="Y167" i="1" s="1"/>
  <c r="Y174" i="1" s="1"/>
  <c r="Y181" i="1" s="1"/>
  <c r="Y188" i="1" s="1"/>
  <c r="Y195" i="1" s="1"/>
  <c r="Y202" i="1" s="1"/>
  <c r="Y209" i="1" s="1"/>
  <c r="Y216" i="1" s="1"/>
  <c r="Y223" i="1" s="1"/>
  <c r="Y230" i="1" s="1"/>
  <c r="Y237" i="1" s="1"/>
  <c r="Y244" i="1" s="1"/>
  <c r="Y251" i="1" s="1"/>
  <c r="Y258" i="1" s="1"/>
  <c r="Y265" i="1" s="1"/>
  <c r="Y272" i="1" s="1"/>
  <c r="Y279" i="1" s="1"/>
  <c r="Y286" i="1" s="1"/>
  <c r="Y293" i="1" s="1"/>
  <c r="Y300" i="1" s="1"/>
  <c r="Y307" i="1" s="1"/>
  <c r="K15" i="3"/>
  <c r="O15" i="3" s="1"/>
  <c r="E16" i="3"/>
  <c r="W38" i="3"/>
  <c r="W34" i="3"/>
  <c r="W32" i="3"/>
  <c r="W35" i="3" s="1"/>
  <c r="W39" i="3" s="1"/>
  <c r="W42" i="3" s="1"/>
  <c r="W36" i="3"/>
  <c r="W40" i="3" s="1"/>
  <c r="E37" i="12"/>
  <c r="K36" i="12"/>
  <c r="O36" i="12" s="1"/>
  <c r="S36" i="12" s="1"/>
  <c r="X46" i="3"/>
  <c r="X52" i="3" s="1"/>
  <c r="X59" i="3" s="1"/>
  <c r="X49" i="3"/>
  <c r="X55" i="3" s="1"/>
  <c r="X62" i="3" s="1"/>
  <c r="X48" i="3"/>
  <c r="X54" i="3" s="1"/>
  <c r="X61" i="3" s="1"/>
  <c r="X51" i="3"/>
  <c r="X57" i="3" s="1"/>
  <c r="X64" i="3" s="1"/>
  <c r="X47" i="3"/>
  <c r="X53" i="3" s="1"/>
  <c r="X60" i="3" s="1"/>
  <c r="X50" i="3"/>
  <c r="X56" i="3" s="1"/>
  <c r="X63" i="3" s="1"/>
  <c r="K30" i="12"/>
  <c r="O30" i="12" s="1"/>
  <c r="S30" i="12" s="1"/>
  <c r="E31" i="12"/>
  <c r="L15" i="1"/>
  <c r="P15" i="1" s="1"/>
  <c r="T15" i="1" s="1"/>
  <c r="F16" i="1"/>
  <c r="W43" i="3" l="1"/>
  <c r="W47" i="3"/>
  <c r="W53" i="3" s="1"/>
  <c r="W60" i="3" s="1"/>
  <c r="W45" i="3"/>
  <c r="W49" i="3"/>
  <c r="W55" i="3" s="1"/>
  <c r="W62" i="3" s="1"/>
  <c r="K16" i="12"/>
  <c r="O16" i="12" s="1"/>
  <c r="E17" i="12"/>
  <c r="K37" i="12"/>
  <c r="O37" i="12" s="1"/>
  <c r="E38" i="12"/>
  <c r="L16" i="1"/>
  <c r="P16" i="1" s="1"/>
  <c r="F17" i="1"/>
  <c r="E17" i="3"/>
  <c r="K16" i="3"/>
  <c r="O16" i="3" s="1"/>
  <c r="S16" i="3" s="1"/>
  <c r="K53" i="12"/>
  <c r="O53" i="12" s="1"/>
  <c r="E54" i="12"/>
  <c r="E32" i="12"/>
  <c r="K32" i="12" s="1"/>
  <c r="O32" i="12" s="1"/>
  <c r="S32" i="12" s="1"/>
  <c r="K31" i="12"/>
  <c r="O31" i="12" s="1"/>
  <c r="S31" i="12" s="1"/>
  <c r="S15" i="3"/>
  <c r="K38" i="12" l="1"/>
  <c r="O38" i="12" s="1"/>
  <c r="S38" i="12" s="1"/>
  <c r="E39" i="12"/>
  <c r="E55" i="12"/>
  <c r="K54" i="12"/>
  <c r="O54" i="12" s="1"/>
  <c r="S54" i="12" s="1"/>
  <c r="K17" i="12"/>
  <c r="O17" i="12" s="1"/>
  <c r="S17" i="12" s="1"/>
  <c r="E18" i="12"/>
  <c r="E18" i="3"/>
  <c r="K17" i="3"/>
  <c r="O17" i="3" s="1"/>
  <c r="S17" i="3" s="1"/>
  <c r="F18" i="1"/>
  <c r="L17" i="1"/>
  <c r="P17" i="1" s="1"/>
  <c r="T17" i="1" s="1"/>
  <c r="W50" i="3"/>
  <c r="W56" i="3" s="1"/>
  <c r="W63" i="3" s="1"/>
  <c r="W46" i="3"/>
  <c r="W52" i="3" s="1"/>
  <c r="K18" i="3" l="1"/>
  <c r="O18" i="3" s="1"/>
  <c r="S18" i="3" s="1"/>
  <c r="E19" i="3"/>
  <c r="K18" i="12"/>
  <c r="O18" i="12" s="1"/>
  <c r="S18" i="12" s="1"/>
  <c r="E19" i="12"/>
  <c r="K19" i="12" s="1"/>
  <c r="O19" i="12" s="1"/>
  <c r="S19" i="12" s="1"/>
  <c r="W59" i="3"/>
  <c r="W58" i="3"/>
  <c r="E56" i="12"/>
  <c r="K55" i="12"/>
  <c r="O55" i="12" s="1"/>
  <c r="S55" i="12" s="1"/>
  <c r="E40" i="12"/>
  <c r="K39" i="12"/>
  <c r="O39" i="12" s="1"/>
  <c r="S39" i="12" s="1"/>
  <c r="F19" i="1"/>
  <c r="L18" i="1"/>
  <c r="P18" i="1" s="1"/>
  <c r="T18" i="1" s="1"/>
  <c r="K56" i="12" l="1"/>
  <c r="O56" i="12" s="1"/>
  <c r="S56" i="12" s="1"/>
  <c r="E57" i="12"/>
  <c r="L19" i="1"/>
  <c r="P19" i="1" s="1"/>
  <c r="T19" i="1" s="1"/>
  <c r="F20" i="1"/>
  <c r="E41" i="12"/>
  <c r="K40" i="12"/>
  <c r="O40" i="12" s="1"/>
  <c r="E20" i="3"/>
  <c r="K19" i="3"/>
  <c r="O19" i="3" s="1"/>
  <c r="S19" i="3" s="1"/>
  <c r="E21" i="3" l="1"/>
  <c r="K20" i="3"/>
  <c r="O20" i="3" s="1"/>
  <c r="S20" i="3" s="1"/>
  <c r="L20" i="1"/>
  <c r="P20" i="1" s="1"/>
  <c r="F21" i="1"/>
  <c r="K57" i="12"/>
  <c r="O57" i="12" s="1"/>
  <c r="S57" i="12" s="1"/>
  <c r="E58" i="12"/>
  <c r="K41" i="12"/>
  <c r="O41" i="12" s="1"/>
  <c r="S41" i="12" s="1"/>
  <c r="E42" i="12"/>
  <c r="K42" i="12" s="1"/>
  <c r="O42" i="12" s="1"/>
  <c r="S42" i="12" s="1"/>
  <c r="E59" i="12" l="1"/>
  <c r="K58" i="12"/>
  <c r="O58" i="12" s="1"/>
  <c r="L21" i="1"/>
  <c r="P21" i="1" s="1"/>
  <c r="T21" i="1" s="1"/>
  <c r="F22" i="1"/>
  <c r="E22" i="3"/>
  <c r="K21" i="3"/>
  <c r="O21" i="3" s="1"/>
  <c r="S21" i="3" s="1"/>
  <c r="F23" i="1" l="1"/>
  <c r="L22" i="1"/>
  <c r="P22" i="1" s="1"/>
  <c r="T22" i="1" s="1"/>
  <c r="K22" i="3"/>
  <c r="O22" i="3" s="1"/>
  <c r="E23" i="3"/>
  <c r="E60" i="12"/>
  <c r="K59" i="12"/>
  <c r="O59" i="12" s="1"/>
  <c r="S59" i="12" s="1"/>
  <c r="E24" i="3" l="1"/>
  <c r="K23" i="3"/>
  <c r="O23" i="3" s="1"/>
  <c r="S23" i="3" s="1"/>
  <c r="K60" i="12"/>
  <c r="O60" i="12" s="1"/>
  <c r="S60" i="12" s="1"/>
  <c r="E61" i="12"/>
  <c r="F24" i="1"/>
  <c r="L23" i="1"/>
  <c r="P23" i="1" s="1"/>
  <c r="T23" i="1" s="1"/>
  <c r="L24" i="1" l="1"/>
  <c r="P24" i="1" s="1"/>
  <c r="T24" i="1" s="1"/>
  <c r="F25" i="1"/>
  <c r="K61" i="12"/>
  <c r="O61" i="12" s="1"/>
  <c r="S61" i="12" s="1"/>
  <c r="E62" i="12"/>
  <c r="E25" i="3"/>
  <c r="K24" i="3"/>
  <c r="O24" i="3" s="1"/>
  <c r="S24" i="3" s="1"/>
  <c r="E26" i="3" l="1"/>
  <c r="K25" i="3"/>
  <c r="O25" i="3" s="1"/>
  <c r="E63" i="12"/>
  <c r="K62" i="12"/>
  <c r="O62" i="12" s="1"/>
  <c r="S62" i="12" s="1"/>
  <c r="L25" i="1"/>
  <c r="P25" i="1" s="1"/>
  <c r="T25" i="1" s="1"/>
  <c r="F26" i="1"/>
  <c r="F27" i="1" l="1"/>
  <c r="L26" i="1"/>
  <c r="P26" i="1" s="1"/>
  <c r="T26" i="1" s="1"/>
  <c r="E64" i="12"/>
  <c r="K63" i="12"/>
  <c r="O63" i="12" s="1"/>
  <c r="S63" i="12" s="1"/>
  <c r="E27" i="3"/>
  <c r="K26" i="3"/>
  <c r="O26" i="3" s="1"/>
  <c r="S26" i="3" s="1"/>
  <c r="K27" i="3" l="1"/>
  <c r="O27" i="3" s="1"/>
  <c r="S27" i="3" s="1"/>
  <c r="E28" i="3"/>
  <c r="K64" i="12"/>
  <c r="O64" i="12" s="1"/>
  <c r="S64" i="12" s="1"/>
  <c r="E65" i="12"/>
  <c r="F28" i="1"/>
  <c r="L27" i="1"/>
  <c r="P27" i="1" s="1"/>
  <c r="T27" i="1" s="1"/>
  <c r="L28" i="1" l="1"/>
  <c r="P28" i="1" s="1"/>
  <c r="F29" i="1"/>
  <c r="E66" i="12"/>
  <c r="K65" i="12"/>
  <c r="O65" i="12" s="1"/>
  <c r="K28" i="3"/>
  <c r="O28" i="3" s="1"/>
  <c r="S28" i="3" s="1"/>
  <c r="E29" i="3"/>
  <c r="E67" i="12" l="1"/>
  <c r="K66" i="12"/>
  <c r="O66" i="12" s="1"/>
  <c r="L29" i="1"/>
  <c r="P29" i="1" s="1"/>
  <c r="T29" i="1" s="1"/>
  <c r="F30" i="1"/>
  <c r="E30" i="3"/>
  <c r="K29" i="3"/>
  <c r="O29" i="3" s="1"/>
  <c r="S29" i="3" s="1"/>
  <c r="E31" i="3" l="1"/>
  <c r="K30" i="3"/>
  <c r="O30" i="3" s="1"/>
  <c r="S30" i="3" s="1"/>
  <c r="F31" i="1"/>
  <c r="L30" i="1"/>
  <c r="P30" i="1" s="1"/>
  <c r="T30" i="1" s="1"/>
  <c r="E68" i="12"/>
  <c r="K67" i="12"/>
  <c r="O67" i="12" s="1"/>
  <c r="S67" i="12" s="1"/>
  <c r="E69" i="12" l="1"/>
  <c r="K68" i="12"/>
  <c r="O68" i="12" s="1"/>
  <c r="F32" i="1"/>
  <c r="L31" i="1"/>
  <c r="P31" i="1" s="1"/>
  <c r="K31" i="3"/>
  <c r="O31" i="3" s="1"/>
  <c r="S31" i="3" s="1"/>
  <c r="E32" i="3"/>
  <c r="E33" i="3" l="1"/>
  <c r="K32" i="3"/>
  <c r="O32" i="3" s="1"/>
  <c r="S32" i="3" s="1"/>
  <c r="F33" i="1"/>
  <c r="L32" i="1"/>
  <c r="P32" i="1" s="1"/>
  <c r="T32" i="1" s="1"/>
  <c r="E70" i="12"/>
  <c r="K69" i="12"/>
  <c r="O69" i="12" s="1"/>
  <c r="K70" i="12" l="1"/>
  <c r="O70" i="12" s="1"/>
  <c r="S70" i="12" s="1"/>
  <c r="E71" i="12"/>
  <c r="K71" i="12" s="1"/>
  <c r="O71" i="12" s="1"/>
  <c r="S71" i="12" s="1"/>
  <c r="L33" i="1"/>
  <c r="P33" i="1" s="1"/>
  <c r="T33" i="1" s="1"/>
  <c r="F34" i="1"/>
  <c r="E34" i="3"/>
  <c r="K33" i="3"/>
  <c r="O33" i="3" s="1"/>
  <c r="K34" i="3" l="1"/>
  <c r="O34" i="3" s="1"/>
  <c r="S34" i="3" s="1"/>
  <c r="E35" i="3"/>
  <c r="L34" i="1"/>
  <c r="P34" i="1" s="1"/>
  <c r="T34" i="1" s="1"/>
  <c r="F35" i="1"/>
  <c r="F36" i="1" l="1"/>
  <c r="L35" i="1"/>
  <c r="P35" i="1" s="1"/>
  <c r="T35" i="1" s="1"/>
  <c r="E36" i="3"/>
  <c r="K35" i="3"/>
  <c r="O35" i="3" s="1"/>
  <c r="S35" i="3" s="1"/>
  <c r="E37" i="3" l="1"/>
  <c r="K36" i="3"/>
  <c r="O36" i="3" s="1"/>
  <c r="F37" i="1"/>
  <c r="L36" i="1"/>
  <c r="P36" i="1" s="1"/>
  <c r="T36" i="1" s="1"/>
  <c r="L37" i="1" l="1"/>
  <c r="P37" i="1" s="1"/>
  <c r="T37" i="1" s="1"/>
  <c r="F38" i="1"/>
  <c r="K37" i="3"/>
  <c r="O37" i="3" s="1"/>
  <c r="S37" i="3" s="1"/>
  <c r="E38" i="3"/>
  <c r="E39" i="3" l="1"/>
  <c r="K38" i="3"/>
  <c r="O38" i="3" s="1"/>
  <c r="S38" i="3" s="1"/>
  <c r="L38" i="1"/>
  <c r="P38" i="1" s="1"/>
  <c r="F39" i="1"/>
  <c r="F40" i="1" l="1"/>
  <c r="L39" i="1"/>
  <c r="P39" i="1" s="1"/>
  <c r="T39" i="1" s="1"/>
  <c r="E40" i="3"/>
  <c r="K39" i="3"/>
  <c r="O39" i="3" s="1"/>
  <c r="K40" i="3" l="1"/>
  <c r="O40" i="3" s="1"/>
  <c r="S40" i="3" s="1"/>
  <c r="E41" i="3"/>
  <c r="F41" i="1"/>
  <c r="L40" i="1"/>
  <c r="P40" i="1" s="1"/>
  <c r="T40" i="1" s="1"/>
  <c r="K41" i="3" l="1"/>
  <c r="O41" i="3" s="1"/>
  <c r="S41" i="3" s="1"/>
  <c r="E42" i="3"/>
  <c r="F42" i="1"/>
  <c r="L41" i="1"/>
  <c r="P41" i="1" s="1"/>
  <c r="K42" i="3" l="1"/>
  <c r="O42" i="3" s="1"/>
  <c r="S42" i="3" s="1"/>
  <c r="E43" i="3"/>
  <c r="L42" i="1"/>
  <c r="P42" i="1" s="1"/>
  <c r="T42" i="1" s="1"/>
  <c r="F43" i="1"/>
  <c r="L43" i="1" l="1"/>
  <c r="P43" i="1" s="1"/>
  <c r="T43" i="1" s="1"/>
  <c r="F44" i="1"/>
  <c r="E44" i="3"/>
  <c r="K43" i="3"/>
  <c r="O43" i="3" s="1"/>
  <c r="F45" i="1" l="1"/>
  <c r="L44" i="1"/>
  <c r="P44" i="1" s="1"/>
  <c r="T44" i="1" s="1"/>
  <c r="E45" i="3"/>
  <c r="K44" i="3"/>
  <c r="O44" i="3" s="1"/>
  <c r="S44" i="3" s="1"/>
  <c r="K45" i="3" l="1"/>
  <c r="O45" i="3" s="1"/>
  <c r="E46" i="3"/>
  <c r="F46" i="1"/>
  <c r="L45" i="1"/>
  <c r="P45" i="1" s="1"/>
  <c r="L46" i="1" l="1"/>
  <c r="P46" i="1" s="1"/>
  <c r="T46" i="1" s="1"/>
  <c r="F47" i="1"/>
  <c r="K46" i="3"/>
  <c r="O46" i="3" s="1"/>
  <c r="S46" i="3" s="1"/>
  <c r="E47" i="3"/>
  <c r="K47" i="3" l="1"/>
  <c r="O47" i="3" s="1"/>
  <c r="S47" i="3" s="1"/>
  <c r="E48" i="3"/>
  <c r="L47" i="1"/>
  <c r="P47" i="1" s="1"/>
  <c r="T47" i="1" s="1"/>
  <c r="F48" i="1"/>
  <c r="F49" i="1" l="1"/>
  <c r="L48" i="1"/>
  <c r="P48" i="1" s="1"/>
  <c r="T48" i="1" s="1"/>
  <c r="E49" i="3"/>
  <c r="K48" i="3"/>
  <c r="O48" i="3" s="1"/>
  <c r="E50" i="3" l="1"/>
  <c r="K49" i="3"/>
  <c r="O49" i="3" s="1"/>
  <c r="S49" i="3" s="1"/>
  <c r="F50" i="1"/>
  <c r="L49" i="1"/>
  <c r="P49" i="1" s="1"/>
  <c r="T49" i="1" s="1"/>
  <c r="L50" i="1" l="1"/>
  <c r="P50" i="1" s="1"/>
  <c r="T50" i="1" s="1"/>
  <c r="F51" i="1"/>
  <c r="E51" i="3"/>
  <c r="K50" i="3"/>
  <c r="O50" i="3" s="1"/>
  <c r="S50" i="3" s="1"/>
  <c r="K51" i="3" l="1"/>
  <c r="O51" i="3" s="1"/>
  <c r="S51" i="3" s="1"/>
  <c r="E52" i="3"/>
  <c r="L51" i="1"/>
  <c r="P51" i="1" s="1"/>
  <c r="T51" i="1" s="1"/>
  <c r="F52" i="1"/>
  <c r="F53" i="1" l="1"/>
  <c r="L52" i="1"/>
  <c r="P52" i="1" s="1"/>
  <c r="T52" i="1" s="1"/>
  <c r="K52" i="3"/>
  <c r="O52" i="3" s="1"/>
  <c r="E53" i="3"/>
  <c r="E54" i="3" l="1"/>
  <c r="K53" i="3"/>
  <c r="O53" i="3" s="1"/>
  <c r="S53" i="3" s="1"/>
  <c r="F54" i="1"/>
  <c r="L53" i="1"/>
  <c r="P53" i="1" s="1"/>
  <c r="F55" i="1" l="1"/>
  <c r="L54" i="1"/>
  <c r="P54" i="1" s="1"/>
  <c r="T54" i="1" s="1"/>
  <c r="K54" i="3"/>
  <c r="O54" i="3" s="1"/>
  <c r="S54" i="3" s="1"/>
  <c r="E55" i="3"/>
  <c r="K55" i="3" l="1"/>
  <c r="O55" i="3" s="1"/>
  <c r="S55" i="3" s="1"/>
  <c r="E56" i="3"/>
  <c r="L55" i="1"/>
  <c r="P55" i="1" s="1"/>
  <c r="T55" i="1" s="1"/>
  <c r="F56" i="1"/>
  <c r="L56" i="1" l="1"/>
  <c r="P56" i="1" s="1"/>
  <c r="F57" i="1"/>
  <c r="K56" i="3"/>
  <c r="O56" i="3" s="1"/>
  <c r="S56" i="3" s="1"/>
  <c r="E57" i="3"/>
  <c r="E58" i="3" l="1"/>
  <c r="K57" i="3"/>
  <c r="O57" i="3" s="1"/>
  <c r="S57" i="3" s="1"/>
  <c r="F58" i="1"/>
  <c r="L57" i="1"/>
  <c r="P57" i="1" s="1"/>
  <c r="T57" i="1" s="1"/>
  <c r="F59" i="1" l="1"/>
  <c r="L58" i="1"/>
  <c r="P58" i="1" s="1"/>
  <c r="T58" i="1" s="1"/>
  <c r="K58" i="3"/>
  <c r="O58" i="3" s="1"/>
  <c r="S58" i="3" s="1"/>
  <c r="E59" i="3"/>
  <c r="E60" i="3" l="1"/>
  <c r="K59" i="3"/>
  <c r="O59" i="3" s="1"/>
  <c r="F60" i="1"/>
  <c r="L59" i="1"/>
  <c r="P59" i="1" s="1"/>
  <c r="L60" i="1" l="1"/>
  <c r="P60" i="1" s="1"/>
  <c r="T60" i="1" s="1"/>
  <c r="F61" i="1"/>
  <c r="K60" i="3"/>
  <c r="O60" i="3" s="1"/>
  <c r="E61" i="3"/>
  <c r="E62" i="3" l="1"/>
  <c r="K61" i="3"/>
  <c r="O61" i="3" s="1"/>
  <c r="S61" i="3" s="1"/>
  <c r="L61" i="1"/>
  <c r="P61" i="1" s="1"/>
  <c r="T61" i="1" s="1"/>
  <c r="F62" i="1"/>
  <c r="F63" i="1" l="1"/>
  <c r="L62" i="1"/>
  <c r="P62" i="1" s="1"/>
  <c r="E63" i="3"/>
  <c r="K62" i="3"/>
  <c r="O62" i="3" s="1"/>
  <c r="E64" i="3" l="1"/>
  <c r="K64" i="3" s="1"/>
  <c r="O64" i="3" s="1"/>
  <c r="K63" i="3"/>
  <c r="O63" i="3" s="1"/>
  <c r="F64" i="1"/>
  <c r="L63" i="1"/>
  <c r="P63" i="1" s="1"/>
  <c r="T63" i="1" s="1"/>
  <c r="F65" i="1" l="1"/>
  <c r="L64" i="1"/>
  <c r="P64" i="1" s="1"/>
  <c r="T64" i="1" s="1"/>
  <c r="S64" i="3"/>
  <c r="O65" i="3"/>
  <c r="F66" i="1" l="1"/>
  <c r="L65" i="1"/>
  <c r="P65" i="1" s="1"/>
  <c r="T65" i="1" s="1"/>
  <c r="L66" i="1" l="1"/>
  <c r="P66" i="1" s="1"/>
  <c r="F67" i="1"/>
  <c r="L67" i="1" l="1"/>
  <c r="P67" i="1" s="1"/>
  <c r="T67" i="1" s="1"/>
  <c r="F68" i="1"/>
  <c r="F69" i="1" l="1"/>
  <c r="L68" i="1"/>
  <c r="P68" i="1" s="1"/>
  <c r="T68" i="1" s="1"/>
  <c r="F70" i="1" l="1"/>
  <c r="L69" i="1"/>
  <c r="P69" i="1" s="1"/>
  <c r="T69" i="1" s="1"/>
  <c r="L70" i="1" l="1"/>
  <c r="P70" i="1" s="1"/>
  <c r="F71" i="1"/>
  <c r="L71" i="1" l="1"/>
  <c r="P71" i="1" s="1"/>
  <c r="T71" i="1" s="1"/>
  <c r="F72" i="1"/>
  <c r="F73" i="1" l="1"/>
  <c r="L72" i="1"/>
  <c r="P72" i="1" s="1"/>
  <c r="F74" i="1" l="1"/>
  <c r="L73" i="1"/>
  <c r="P73" i="1" s="1"/>
  <c r="T73" i="1" s="1"/>
  <c r="F75" i="1" l="1"/>
  <c r="L74" i="1"/>
  <c r="P74" i="1" s="1"/>
  <c r="T74" i="1" s="1"/>
  <c r="L75" i="1" l="1"/>
  <c r="P75" i="1" s="1"/>
  <c r="F76" i="1"/>
  <c r="L76" i="1" l="1"/>
  <c r="P76" i="1" s="1"/>
  <c r="T76" i="1" s="1"/>
  <c r="F77" i="1"/>
  <c r="F78" i="1" l="1"/>
  <c r="L77" i="1"/>
  <c r="P77" i="1" s="1"/>
  <c r="T77" i="1" s="1"/>
  <c r="F79" i="1" l="1"/>
  <c r="L78" i="1"/>
  <c r="P78" i="1" s="1"/>
  <c r="T78" i="1" s="1"/>
  <c r="L79" i="1" l="1"/>
  <c r="P79" i="1" s="1"/>
  <c r="T79" i="1" s="1"/>
  <c r="F80" i="1"/>
  <c r="L80" i="1" l="1"/>
  <c r="P80" i="1" s="1"/>
  <c r="F81" i="1"/>
  <c r="L81" i="1" l="1"/>
  <c r="P81" i="1" s="1"/>
  <c r="T81" i="1" s="1"/>
  <c r="F82" i="1"/>
  <c r="F83" i="1" l="1"/>
  <c r="L82" i="1"/>
  <c r="P82" i="1" s="1"/>
  <c r="T82" i="1" s="1"/>
  <c r="F84" i="1" l="1"/>
  <c r="L83" i="1"/>
  <c r="P83" i="1" s="1"/>
  <c r="T83" i="1" s="1"/>
  <c r="L84" i="1" l="1"/>
  <c r="P84" i="1" s="1"/>
  <c r="T84" i="1" s="1"/>
  <c r="F85" i="1"/>
  <c r="L85" i="1" l="1"/>
  <c r="P85" i="1" s="1"/>
  <c r="T85" i="1" s="1"/>
  <c r="F86" i="1"/>
  <c r="F87" i="1" l="1"/>
  <c r="L86" i="1"/>
  <c r="P86" i="1" s="1"/>
  <c r="T86" i="1" s="1"/>
  <c r="F88" i="1" l="1"/>
  <c r="L87" i="1"/>
  <c r="P87" i="1" s="1"/>
  <c r="F89" i="1" l="1"/>
  <c r="L88" i="1"/>
  <c r="P88" i="1" s="1"/>
  <c r="L89" i="1" l="1"/>
  <c r="P89" i="1" s="1"/>
  <c r="T89" i="1" s="1"/>
  <c r="F90" i="1"/>
  <c r="L90" i="1" l="1"/>
  <c r="P90" i="1" s="1"/>
  <c r="F91" i="1"/>
  <c r="F92" i="1" l="1"/>
  <c r="L91" i="1"/>
  <c r="P91" i="1" s="1"/>
  <c r="F93" i="1" l="1"/>
  <c r="L92" i="1"/>
  <c r="P92" i="1" s="1"/>
  <c r="T92" i="1" s="1"/>
  <c r="T335" i="1" s="1"/>
  <c r="U335" i="1" s="1"/>
  <c r="V335" i="1" s="1"/>
  <c r="W335" i="1" s="1"/>
  <c r="W338" i="1" s="1"/>
  <c r="F94" i="1" l="1"/>
  <c r="L93" i="1"/>
  <c r="P93" i="1" s="1"/>
  <c r="T93" i="1" s="1"/>
  <c r="L94" i="1" l="1"/>
  <c r="P94" i="1" s="1"/>
  <c r="F95" i="1"/>
  <c r="L95" i="1" l="1"/>
  <c r="P95" i="1" s="1"/>
  <c r="T95" i="1" s="1"/>
  <c r="F96" i="1"/>
  <c r="F97" i="1" l="1"/>
  <c r="L96" i="1"/>
  <c r="P96" i="1" s="1"/>
  <c r="F98" i="1" l="1"/>
  <c r="L97" i="1"/>
  <c r="P97" i="1" s="1"/>
  <c r="T97" i="1" s="1"/>
  <c r="F99" i="1" l="1"/>
  <c r="L98" i="1"/>
  <c r="P98" i="1" s="1"/>
  <c r="L99" i="1" l="1"/>
  <c r="P99" i="1" s="1"/>
  <c r="T99" i="1" s="1"/>
  <c r="F100" i="1"/>
  <c r="L100" i="1" l="1"/>
  <c r="P100" i="1" s="1"/>
  <c r="F101" i="1"/>
  <c r="L101" i="1" l="1"/>
  <c r="P101" i="1" s="1"/>
  <c r="T101" i="1" s="1"/>
  <c r="F102" i="1"/>
  <c r="F103" i="1" l="1"/>
  <c r="L102" i="1"/>
  <c r="P102" i="1" s="1"/>
  <c r="F104" i="1" l="1"/>
  <c r="L103" i="1"/>
  <c r="P103" i="1" s="1"/>
  <c r="T103" i="1" s="1"/>
  <c r="L104" i="1" l="1"/>
  <c r="P104" i="1" s="1"/>
  <c r="T104" i="1" s="1"/>
  <c r="F105" i="1"/>
  <c r="L105" i="1" l="1"/>
  <c r="P105" i="1" s="1"/>
  <c r="T105" i="1" s="1"/>
  <c r="F106" i="1"/>
  <c r="F107" i="1" l="1"/>
  <c r="L106" i="1"/>
  <c r="P106" i="1" s="1"/>
  <c r="T106" i="1" s="1"/>
  <c r="F108" i="1" l="1"/>
  <c r="L107" i="1"/>
  <c r="P107" i="1" s="1"/>
  <c r="T107" i="1" s="1"/>
  <c r="L108" i="1" l="1"/>
  <c r="P108" i="1" s="1"/>
  <c r="T108" i="1" s="1"/>
  <c r="F109" i="1"/>
  <c r="L109" i="1" l="1"/>
  <c r="P109" i="1" s="1"/>
  <c r="T109" i="1" s="1"/>
  <c r="F110" i="1"/>
  <c r="F111" i="1" l="1"/>
  <c r="L110" i="1"/>
  <c r="P110" i="1" s="1"/>
  <c r="T110" i="1" s="1"/>
  <c r="F112" i="1" l="1"/>
  <c r="L111" i="1"/>
  <c r="P111" i="1" s="1"/>
  <c r="T111" i="1" s="1"/>
  <c r="L112" i="1" l="1"/>
  <c r="P112" i="1" s="1"/>
  <c r="T112" i="1" s="1"/>
  <c r="F113" i="1"/>
  <c r="L113" i="1" l="1"/>
  <c r="P113" i="1" s="1"/>
  <c r="T113" i="1" s="1"/>
  <c r="F114" i="1"/>
  <c r="F115" i="1" l="1"/>
  <c r="L114" i="1"/>
  <c r="P114" i="1" s="1"/>
  <c r="T114" i="1" s="1"/>
  <c r="F116" i="1" l="1"/>
  <c r="L115" i="1"/>
  <c r="P115" i="1" s="1"/>
  <c r="T115" i="1" s="1"/>
  <c r="L116" i="1" l="1"/>
  <c r="P116" i="1" s="1"/>
  <c r="T116" i="1" s="1"/>
  <c r="F117" i="1"/>
  <c r="L117" i="1" l="1"/>
  <c r="P117" i="1" s="1"/>
  <c r="T117" i="1" s="1"/>
  <c r="F118" i="1"/>
  <c r="F119" i="1" l="1"/>
  <c r="L118" i="1"/>
  <c r="P118" i="1" s="1"/>
  <c r="T118" i="1" s="1"/>
  <c r="F120" i="1" l="1"/>
  <c r="L119" i="1"/>
  <c r="P119" i="1" s="1"/>
  <c r="T119" i="1" s="1"/>
  <c r="L120" i="1" l="1"/>
  <c r="P120" i="1" s="1"/>
  <c r="T120" i="1" s="1"/>
  <c r="F121" i="1"/>
  <c r="L121" i="1" l="1"/>
  <c r="P121" i="1" s="1"/>
  <c r="T121" i="1" s="1"/>
  <c r="F122" i="1"/>
  <c r="F123" i="1" l="1"/>
  <c r="L122" i="1"/>
  <c r="P122" i="1" s="1"/>
  <c r="T122" i="1" s="1"/>
  <c r="F124" i="1" l="1"/>
  <c r="L123" i="1"/>
  <c r="P123" i="1" s="1"/>
  <c r="T123" i="1" s="1"/>
  <c r="L124" i="1" l="1"/>
  <c r="P124" i="1" s="1"/>
  <c r="T124" i="1" s="1"/>
  <c r="F125" i="1"/>
  <c r="L125" i="1" l="1"/>
  <c r="P125" i="1" s="1"/>
  <c r="T125" i="1" s="1"/>
  <c r="F126" i="1"/>
  <c r="F127" i="1" l="1"/>
  <c r="L126" i="1"/>
  <c r="P126" i="1" s="1"/>
  <c r="T126" i="1" s="1"/>
  <c r="F128" i="1" l="1"/>
  <c r="L127" i="1"/>
  <c r="P127" i="1" s="1"/>
  <c r="T127" i="1" s="1"/>
  <c r="L128" i="1" l="1"/>
  <c r="P128" i="1" s="1"/>
  <c r="T128" i="1" s="1"/>
  <c r="F129" i="1"/>
  <c r="L129" i="1" l="1"/>
  <c r="P129" i="1" s="1"/>
  <c r="T129" i="1" s="1"/>
  <c r="F130" i="1"/>
  <c r="F131" i="1" l="1"/>
  <c r="L130" i="1"/>
  <c r="P130" i="1" s="1"/>
  <c r="T130" i="1" s="1"/>
  <c r="F132" i="1" l="1"/>
  <c r="L131" i="1"/>
  <c r="P131" i="1" s="1"/>
  <c r="T131" i="1" s="1"/>
  <c r="L132" i="1" l="1"/>
  <c r="P132" i="1" s="1"/>
  <c r="T132" i="1" s="1"/>
  <c r="F133" i="1"/>
  <c r="L133" i="1" l="1"/>
  <c r="P133" i="1" s="1"/>
  <c r="T133" i="1" s="1"/>
  <c r="F134" i="1"/>
  <c r="F135" i="1" l="1"/>
  <c r="L134" i="1"/>
  <c r="P134" i="1" s="1"/>
  <c r="T134" i="1" s="1"/>
  <c r="F136" i="1" l="1"/>
  <c r="L135" i="1"/>
  <c r="P135" i="1" s="1"/>
  <c r="T135" i="1" s="1"/>
  <c r="L136" i="1" l="1"/>
  <c r="P136" i="1" s="1"/>
  <c r="T136" i="1" s="1"/>
  <c r="F137" i="1"/>
  <c r="L137" i="1" l="1"/>
  <c r="P137" i="1" s="1"/>
  <c r="T137" i="1" s="1"/>
  <c r="F138" i="1"/>
  <c r="F139" i="1" l="1"/>
  <c r="L138" i="1"/>
  <c r="P138" i="1" s="1"/>
  <c r="F140" i="1" l="1"/>
  <c r="L139" i="1"/>
  <c r="P139" i="1" s="1"/>
  <c r="T139" i="1" s="1"/>
  <c r="F141" i="1" l="1"/>
  <c r="L140" i="1"/>
  <c r="P140" i="1" s="1"/>
  <c r="L141" i="1" l="1"/>
  <c r="P141" i="1" s="1"/>
  <c r="T141" i="1" s="1"/>
  <c r="F142" i="1"/>
  <c r="L142" i="1" l="1"/>
  <c r="P142" i="1" s="1"/>
  <c r="F143" i="1"/>
  <c r="F144" i="1" l="1"/>
  <c r="L143" i="1"/>
  <c r="P143" i="1" s="1"/>
  <c r="T143" i="1" s="1"/>
  <c r="F145" i="1" l="1"/>
  <c r="L144" i="1"/>
  <c r="P144" i="1" s="1"/>
  <c r="F146" i="1" l="1"/>
  <c r="L145" i="1"/>
  <c r="P145" i="1" s="1"/>
  <c r="T145" i="1" s="1"/>
  <c r="L146" i="1" l="1"/>
  <c r="P146" i="1" s="1"/>
  <c r="T146" i="1" s="1"/>
  <c r="F147" i="1"/>
  <c r="L147" i="1" l="1"/>
  <c r="P147" i="1" s="1"/>
  <c r="T147" i="1" s="1"/>
  <c r="F148" i="1"/>
  <c r="F149" i="1" l="1"/>
  <c r="L148" i="1"/>
  <c r="P148" i="1" s="1"/>
  <c r="F150" i="1" l="1"/>
  <c r="L149" i="1"/>
  <c r="P149" i="1" s="1"/>
  <c r="T149" i="1" s="1"/>
  <c r="L150" i="1" l="1"/>
  <c r="P150" i="1" s="1"/>
  <c r="T150" i="1" s="1"/>
  <c r="F151" i="1"/>
  <c r="L151" i="1" l="1"/>
  <c r="P151" i="1" s="1"/>
  <c r="T151" i="1" s="1"/>
  <c r="F152" i="1"/>
  <c r="F153" i="1" l="1"/>
  <c r="L152" i="1"/>
  <c r="P152" i="1" s="1"/>
  <c r="T152" i="1" s="1"/>
  <c r="F154" i="1" l="1"/>
  <c r="L153" i="1"/>
  <c r="P153" i="1" s="1"/>
  <c r="T153" i="1" s="1"/>
  <c r="L154" i="1" l="1"/>
  <c r="P154" i="1" s="1"/>
  <c r="T154" i="1" s="1"/>
  <c r="F155" i="1"/>
  <c r="L155" i="1" l="1"/>
  <c r="P155" i="1" s="1"/>
  <c r="T155" i="1" s="1"/>
  <c r="F156" i="1"/>
  <c r="F157" i="1" l="1"/>
  <c r="L156" i="1"/>
  <c r="P156" i="1" s="1"/>
  <c r="T156" i="1" s="1"/>
  <c r="F158" i="1" l="1"/>
  <c r="L157" i="1"/>
  <c r="P157" i="1" s="1"/>
  <c r="T157" i="1" s="1"/>
  <c r="L158" i="1" l="1"/>
  <c r="P158" i="1" s="1"/>
  <c r="T158" i="1" s="1"/>
  <c r="F159" i="1"/>
  <c r="L159" i="1" l="1"/>
  <c r="P159" i="1" s="1"/>
  <c r="T159" i="1" s="1"/>
  <c r="F160" i="1"/>
  <c r="F161" i="1" l="1"/>
  <c r="L160" i="1"/>
  <c r="P160" i="1" s="1"/>
  <c r="T160" i="1" s="1"/>
  <c r="F162" i="1" l="1"/>
  <c r="L161" i="1"/>
  <c r="P161" i="1" s="1"/>
  <c r="T161" i="1" s="1"/>
  <c r="L162" i="1" l="1"/>
  <c r="P162" i="1" s="1"/>
  <c r="T162" i="1" s="1"/>
  <c r="F163" i="1"/>
  <c r="L163" i="1" l="1"/>
  <c r="P163" i="1" s="1"/>
  <c r="T163" i="1" s="1"/>
  <c r="F164" i="1"/>
  <c r="F165" i="1" l="1"/>
  <c r="L164" i="1"/>
  <c r="P164" i="1" s="1"/>
  <c r="T164" i="1" s="1"/>
  <c r="F166" i="1" l="1"/>
  <c r="L165" i="1"/>
  <c r="P165" i="1" s="1"/>
  <c r="T165" i="1" s="1"/>
  <c r="L166" i="1" l="1"/>
  <c r="P166" i="1" s="1"/>
  <c r="T166" i="1" s="1"/>
  <c r="F167" i="1"/>
  <c r="L167" i="1" l="1"/>
  <c r="P167" i="1" s="1"/>
  <c r="T167" i="1" s="1"/>
  <c r="F168" i="1"/>
  <c r="F169" i="1" l="1"/>
  <c r="L168" i="1"/>
  <c r="P168" i="1" s="1"/>
  <c r="T168" i="1" s="1"/>
  <c r="F170" i="1" l="1"/>
  <c r="L169" i="1"/>
  <c r="P169" i="1" s="1"/>
  <c r="T169" i="1" s="1"/>
  <c r="L170" i="1" l="1"/>
  <c r="P170" i="1" s="1"/>
  <c r="T170" i="1" s="1"/>
  <c r="F171" i="1"/>
  <c r="L171" i="1" l="1"/>
  <c r="P171" i="1" s="1"/>
  <c r="T171" i="1" s="1"/>
  <c r="F172" i="1"/>
  <c r="F173" i="1" l="1"/>
  <c r="L172" i="1"/>
  <c r="P172" i="1" s="1"/>
  <c r="T172" i="1" s="1"/>
  <c r="F174" i="1" l="1"/>
  <c r="L173" i="1"/>
  <c r="P173" i="1" s="1"/>
  <c r="T173" i="1" s="1"/>
  <c r="L174" i="1" l="1"/>
  <c r="P174" i="1" s="1"/>
  <c r="T174" i="1" s="1"/>
  <c r="F175" i="1"/>
  <c r="L175" i="1" l="1"/>
  <c r="P175" i="1" s="1"/>
  <c r="T175" i="1" s="1"/>
  <c r="F176" i="1"/>
  <c r="F177" i="1" l="1"/>
  <c r="L176" i="1"/>
  <c r="P176" i="1" s="1"/>
  <c r="T176" i="1" s="1"/>
  <c r="F178" i="1" l="1"/>
  <c r="L177" i="1"/>
  <c r="P177" i="1" s="1"/>
  <c r="T177" i="1" s="1"/>
  <c r="L178" i="1" l="1"/>
  <c r="P178" i="1" s="1"/>
  <c r="T178" i="1" s="1"/>
  <c r="F179" i="1"/>
  <c r="L179" i="1" l="1"/>
  <c r="P179" i="1" s="1"/>
  <c r="T179" i="1" s="1"/>
  <c r="F180" i="1"/>
  <c r="F181" i="1" l="1"/>
  <c r="L180" i="1"/>
  <c r="P180" i="1" s="1"/>
  <c r="T180" i="1" s="1"/>
  <c r="F182" i="1" l="1"/>
  <c r="L181" i="1"/>
  <c r="P181" i="1" s="1"/>
  <c r="T181" i="1" s="1"/>
  <c r="L182" i="1" l="1"/>
  <c r="P182" i="1" s="1"/>
  <c r="T182" i="1" s="1"/>
  <c r="F183" i="1"/>
  <c r="L183" i="1" l="1"/>
  <c r="P183" i="1" s="1"/>
  <c r="T183" i="1" s="1"/>
  <c r="F184" i="1"/>
  <c r="L184" i="1" l="1"/>
  <c r="P184" i="1" s="1"/>
  <c r="T184" i="1" s="1"/>
  <c r="F185" i="1"/>
  <c r="F186" i="1" l="1"/>
  <c r="L185" i="1"/>
  <c r="P185" i="1" s="1"/>
  <c r="T185" i="1" s="1"/>
  <c r="F187" i="1" l="1"/>
  <c r="L186" i="1"/>
  <c r="P186" i="1" s="1"/>
  <c r="T186" i="1" s="1"/>
  <c r="L187" i="1" l="1"/>
  <c r="P187" i="1" s="1"/>
  <c r="T187" i="1" s="1"/>
  <c r="F188" i="1"/>
  <c r="L188" i="1" l="1"/>
  <c r="P188" i="1" s="1"/>
  <c r="T188" i="1" s="1"/>
  <c r="F189" i="1"/>
  <c r="F190" i="1" l="1"/>
  <c r="L189" i="1"/>
  <c r="P189" i="1" s="1"/>
  <c r="T189" i="1" s="1"/>
  <c r="F191" i="1" l="1"/>
  <c r="L190" i="1"/>
  <c r="P190" i="1" s="1"/>
  <c r="T190" i="1" s="1"/>
  <c r="L191" i="1" l="1"/>
  <c r="P191" i="1" s="1"/>
  <c r="T191" i="1" s="1"/>
  <c r="F192" i="1"/>
  <c r="L192" i="1" l="1"/>
  <c r="P192" i="1" s="1"/>
  <c r="T192" i="1" s="1"/>
  <c r="F193" i="1"/>
  <c r="F194" i="1" l="1"/>
  <c r="L193" i="1"/>
  <c r="P193" i="1" s="1"/>
  <c r="F195" i="1" l="1"/>
  <c r="L194" i="1"/>
  <c r="P194" i="1" s="1"/>
  <c r="T194" i="1" s="1"/>
  <c r="F196" i="1" l="1"/>
  <c r="L195" i="1"/>
  <c r="P195" i="1" s="1"/>
  <c r="L196" i="1" l="1"/>
  <c r="P196" i="1" s="1"/>
  <c r="T196" i="1" s="1"/>
  <c r="F197" i="1"/>
  <c r="L197" i="1" l="1"/>
  <c r="P197" i="1" s="1"/>
  <c r="T197" i="1" s="1"/>
  <c r="F198" i="1"/>
  <c r="F199" i="1" l="1"/>
  <c r="L198" i="1"/>
  <c r="P198" i="1" s="1"/>
  <c r="T198" i="1" s="1"/>
  <c r="F200" i="1" l="1"/>
  <c r="L199" i="1"/>
  <c r="P199" i="1" s="1"/>
  <c r="F201" i="1" l="1"/>
  <c r="L200" i="1"/>
  <c r="P200" i="1" s="1"/>
  <c r="T200" i="1" s="1"/>
  <c r="L201" i="1" l="1"/>
  <c r="P201" i="1" s="1"/>
  <c r="T201" i="1" s="1"/>
  <c r="F202" i="1"/>
  <c r="L202" i="1" l="1"/>
  <c r="P202" i="1" s="1"/>
  <c r="T202" i="1" s="1"/>
  <c r="F203" i="1"/>
  <c r="F204" i="1" l="1"/>
  <c r="L203" i="1"/>
  <c r="P203" i="1" s="1"/>
  <c r="F205" i="1" l="1"/>
  <c r="L204" i="1"/>
  <c r="P204" i="1" s="1"/>
  <c r="T204" i="1" s="1"/>
  <c r="L205" i="1" l="1"/>
  <c r="P205" i="1" s="1"/>
  <c r="T205" i="1" s="1"/>
  <c r="F206" i="1"/>
  <c r="L206" i="1" l="1"/>
  <c r="P206" i="1" s="1"/>
  <c r="T206" i="1" s="1"/>
  <c r="F207" i="1"/>
  <c r="F208" i="1" l="1"/>
  <c r="L207" i="1"/>
  <c r="P207" i="1" s="1"/>
  <c r="F209" i="1" l="1"/>
  <c r="L208" i="1"/>
  <c r="P208" i="1" s="1"/>
  <c r="T208" i="1" s="1"/>
  <c r="F210" i="1" l="1"/>
  <c r="L209" i="1"/>
  <c r="P209" i="1" s="1"/>
  <c r="T209" i="1" s="1"/>
  <c r="L210" i="1" l="1"/>
  <c r="P210" i="1" s="1"/>
  <c r="T210" i="1" s="1"/>
  <c r="F211" i="1"/>
  <c r="L211" i="1" l="1"/>
  <c r="P211" i="1" s="1"/>
  <c r="T211" i="1" s="1"/>
  <c r="F212" i="1"/>
  <c r="F213" i="1" l="1"/>
  <c r="L212" i="1"/>
  <c r="P212" i="1" s="1"/>
  <c r="T212" i="1" s="1"/>
  <c r="F214" i="1" l="1"/>
  <c r="L213" i="1"/>
  <c r="P213" i="1" s="1"/>
  <c r="T213" i="1" s="1"/>
  <c r="L214" i="1" l="1"/>
  <c r="P214" i="1" s="1"/>
  <c r="T214" i="1" s="1"/>
  <c r="F215" i="1"/>
  <c r="L215" i="1" l="1"/>
  <c r="P215" i="1" s="1"/>
  <c r="T215" i="1" s="1"/>
  <c r="F216" i="1"/>
  <c r="F217" i="1" l="1"/>
  <c r="L216" i="1"/>
  <c r="P216" i="1" s="1"/>
  <c r="T216" i="1" s="1"/>
  <c r="F218" i="1" l="1"/>
  <c r="L217" i="1"/>
  <c r="P217" i="1" s="1"/>
  <c r="T217" i="1" s="1"/>
  <c r="L218" i="1" l="1"/>
  <c r="P218" i="1" s="1"/>
  <c r="T218" i="1" s="1"/>
  <c r="F219" i="1"/>
  <c r="L219" i="1" l="1"/>
  <c r="P219" i="1" s="1"/>
  <c r="T219" i="1" s="1"/>
  <c r="F220" i="1"/>
  <c r="F221" i="1" l="1"/>
  <c r="L220" i="1"/>
  <c r="P220" i="1" s="1"/>
  <c r="T220" i="1" s="1"/>
  <c r="F222" i="1" l="1"/>
  <c r="L221" i="1"/>
  <c r="P221" i="1" s="1"/>
  <c r="T221" i="1" s="1"/>
  <c r="L222" i="1" l="1"/>
  <c r="P222" i="1" s="1"/>
  <c r="T222" i="1" s="1"/>
  <c r="F223" i="1"/>
  <c r="L223" i="1" l="1"/>
  <c r="P223" i="1" s="1"/>
  <c r="T223" i="1" s="1"/>
  <c r="F224" i="1"/>
  <c r="F225" i="1" l="1"/>
  <c r="L224" i="1"/>
  <c r="P224" i="1" s="1"/>
  <c r="T224" i="1" s="1"/>
  <c r="F226" i="1" l="1"/>
  <c r="L225" i="1"/>
  <c r="P225" i="1" s="1"/>
  <c r="T225" i="1" s="1"/>
  <c r="L226" i="1" l="1"/>
  <c r="P226" i="1" s="1"/>
  <c r="T226" i="1" s="1"/>
  <c r="F227" i="1"/>
  <c r="L227" i="1" l="1"/>
  <c r="P227" i="1" s="1"/>
  <c r="T227" i="1" s="1"/>
  <c r="F228" i="1"/>
  <c r="F229" i="1" l="1"/>
  <c r="L228" i="1"/>
  <c r="P228" i="1" s="1"/>
  <c r="T228" i="1" s="1"/>
  <c r="F230" i="1" l="1"/>
  <c r="L229" i="1"/>
  <c r="P229" i="1" s="1"/>
  <c r="T229" i="1" s="1"/>
  <c r="L230" i="1" l="1"/>
  <c r="P230" i="1" s="1"/>
  <c r="T230" i="1" s="1"/>
  <c r="F231" i="1"/>
  <c r="L231" i="1" l="1"/>
  <c r="P231" i="1" s="1"/>
  <c r="T231" i="1" s="1"/>
  <c r="F232" i="1"/>
  <c r="F233" i="1" l="1"/>
  <c r="L232" i="1"/>
  <c r="P232" i="1" s="1"/>
  <c r="T232" i="1" s="1"/>
  <c r="F234" i="1" l="1"/>
  <c r="L233" i="1"/>
  <c r="P233" i="1" s="1"/>
  <c r="T233" i="1" s="1"/>
  <c r="L234" i="1" l="1"/>
  <c r="P234" i="1" s="1"/>
  <c r="T234" i="1" s="1"/>
  <c r="F235" i="1"/>
  <c r="L235" i="1" l="1"/>
  <c r="P235" i="1" s="1"/>
  <c r="T235" i="1" s="1"/>
  <c r="F236" i="1"/>
  <c r="F237" i="1" l="1"/>
  <c r="L236" i="1"/>
  <c r="P236" i="1" s="1"/>
  <c r="T236" i="1" s="1"/>
  <c r="F238" i="1" l="1"/>
  <c r="L237" i="1"/>
  <c r="P237" i="1" s="1"/>
  <c r="T237" i="1" s="1"/>
  <c r="F239" i="1" l="1"/>
  <c r="L238" i="1"/>
  <c r="P238" i="1" s="1"/>
  <c r="T238" i="1" s="1"/>
  <c r="F240" i="1" l="1"/>
  <c r="L239" i="1"/>
  <c r="P239" i="1" s="1"/>
  <c r="T239" i="1" s="1"/>
  <c r="T324" i="1" s="1"/>
  <c r="L240" i="1" l="1"/>
  <c r="P240" i="1" s="1"/>
  <c r="T240" i="1" s="1"/>
  <c r="F241" i="1"/>
  <c r="F242" i="1" l="1"/>
  <c r="L241" i="1"/>
  <c r="P241" i="1" s="1"/>
  <c r="T241" i="1" s="1"/>
  <c r="F243" i="1" l="1"/>
  <c r="L242" i="1"/>
  <c r="P242" i="1" s="1"/>
  <c r="T242" i="1" s="1"/>
  <c r="F244" i="1" l="1"/>
  <c r="L243" i="1"/>
  <c r="P243" i="1" s="1"/>
  <c r="T243" i="1" s="1"/>
  <c r="L244" i="1" l="1"/>
  <c r="P244" i="1" s="1"/>
  <c r="F245" i="1"/>
  <c r="L245" i="1" l="1"/>
  <c r="P245" i="1" s="1"/>
  <c r="T245" i="1" s="1"/>
  <c r="F246" i="1"/>
  <c r="F247" i="1" l="1"/>
  <c r="L246" i="1"/>
  <c r="P246" i="1" s="1"/>
  <c r="F248" i="1" l="1"/>
  <c r="L247" i="1"/>
  <c r="P247" i="1" s="1"/>
  <c r="T247" i="1" s="1"/>
  <c r="L248" i="1" l="1"/>
  <c r="P248" i="1" s="1"/>
  <c r="T248" i="1" s="1"/>
  <c r="F249" i="1"/>
  <c r="L249" i="1" l="1"/>
  <c r="P249" i="1" s="1"/>
  <c r="F250" i="1"/>
  <c r="L250" i="1" l="1"/>
  <c r="P250" i="1" s="1"/>
  <c r="T250" i="1" s="1"/>
  <c r="F251" i="1"/>
  <c r="F252" i="1" l="1"/>
  <c r="L251" i="1"/>
  <c r="P251" i="1" s="1"/>
  <c r="T251" i="1" s="1"/>
  <c r="F253" i="1" l="1"/>
  <c r="L252" i="1"/>
  <c r="P252" i="1" s="1"/>
  <c r="T252" i="1" s="1"/>
  <c r="L253" i="1" l="1"/>
  <c r="P253" i="1" s="1"/>
  <c r="T253" i="1" s="1"/>
  <c r="F254" i="1"/>
  <c r="L254" i="1" l="1"/>
  <c r="P254" i="1" s="1"/>
  <c r="T254" i="1" s="1"/>
  <c r="F255" i="1"/>
  <c r="F256" i="1" l="1"/>
  <c r="L255" i="1"/>
  <c r="P255" i="1" s="1"/>
  <c r="T255" i="1" s="1"/>
  <c r="F257" i="1" l="1"/>
  <c r="L256" i="1"/>
  <c r="P256" i="1" s="1"/>
  <c r="T256" i="1" s="1"/>
  <c r="L257" i="1" l="1"/>
  <c r="P257" i="1" s="1"/>
  <c r="T257" i="1" s="1"/>
  <c r="F258" i="1"/>
  <c r="L258" i="1" l="1"/>
  <c r="P258" i="1" s="1"/>
  <c r="T258" i="1" s="1"/>
  <c r="F259" i="1"/>
  <c r="F260" i="1" l="1"/>
  <c r="L259" i="1"/>
  <c r="P259" i="1" s="1"/>
  <c r="T259" i="1" s="1"/>
  <c r="F261" i="1" l="1"/>
  <c r="L260" i="1"/>
  <c r="P260" i="1" s="1"/>
  <c r="T260" i="1" s="1"/>
  <c r="L261" i="1" l="1"/>
  <c r="P261" i="1" s="1"/>
  <c r="F262" i="1"/>
  <c r="F263" i="1" l="1"/>
  <c r="L262" i="1"/>
  <c r="P262" i="1" s="1"/>
  <c r="T262" i="1" s="1"/>
  <c r="F264" i="1" l="1"/>
  <c r="L263" i="1"/>
  <c r="P263" i="1" s="1"/>
  <c r="T263" i="1" s="1"/>
  <c r="F265" i="1" l="1"/>
  <c r="L264" i="1"/>
  <c r="P264" i="1" s="1"/>
  <c r="L265" i="1" l="1"/>
  <c r="P265" i="1" s="1"/>
  <c r="T265" i="1" s="1"/>
  <c r="F266" i="1"/>
  <c r="L266" i="1" l="1"/>
  <c r="P266" i="1" s="1"/>
  <c r="F267" i="1"/>
  <c r="F268" i="1" l="1"/>
  <c r="L267" i="1"/>
  <c r="P267" i="1" s="1"/>
  <c r="T267" i="1" s="1"/>
  <c r="F269" i="1" l="1"/>
  <c r="L268" i="1"/>
  <c r="P268" i="1" s="1"/>
  <c r="T268" i="1" s="1"/>
  <c r="L269" i="1" l="1"/>
  <c r="P269" i="1" s="1"/>
  <c r="T269" i="1" s="1"/>
  <c r="F270" i="1"/>
  <c r="L270" i="1" l="1"/>
  <c r="P270" i="1" s="1"/>
  <c r="T270" i="1" s="1"/>
  <c r="F271" i="1"/>
  <c r="F272" i="1" l="1"/>
  <c r="L271" i="1"/>
  <c r="P271" i="1" s="1"/>
  <c r="T271" i="1" s="1"/>
  <c r="F273" i="1" l="1"/>
  <c r="L272" i="1"/>
  <c r="P272" i="1" s="1"/>
  <c r="T272" i="1" s="1"/>
  <c r="L273" i="1" l="1"/>
  <c r="P273" i="1" s="1"/>
  <c r="T273" i="1" s="1"/>
  <c r="F274" i="1"/>
  <c r="L274" i="1" l="1"/>
  <c r="P274" i="1" s="1"/>
  <c r="T274" i="1" s="1"/>
  <c r="F275" i="1"/>
  <c r="F276" i="1" l="1"/>
  <c r="L275" i="1"/>
  <c r="P275" i="1" s="1"/>
  <c r="T275" i="1" s="1"/>
  <c r="F277" i="1" l="1"/>
  <c r="L276" i="1"/>
  <c r="P276" i="1" s="1"/>
  <c r="T276" i="1" s="1"/>
  <c r="L277" i="1" l="1"/>
  <c r="P277" i="1" s="1"/>
  <c r="T277" i="1" s="1"/>
  <c r="F278" i="1"/>
  <c r="L278" i="1" l="1"/>
  <c r="P278" i="1" s="1"/>
  <c r="T278" i="1" s="1"/>
  <c r="F279" i="1"/>
  <c r="F280" i="1" l="1"/>
  <c r="L279" i="1"/>
  <c r="P279" i="1" s="1"/>
  <c r="T279" i="1" s="1"/>
  <c r="F281" i="1" l="1"/>
  <c r="L280" i="1"/>
  <c r="P280" i="1" s="1"/>
  <c r="T280" i="1" s="1"/>
  <c r="L281" i="1" l="1"/>
  <c r="P281" i="1" s="1"/>
  <c r="T281" i="1" s="1"/>
  <c r="F282" i="1"/>
  <c r="L282" i="1" l="1"/>
  <c r="P282" i="1" s="1"/>
  <c r="T282" i="1" s="1"/>
  <c r="F283" i="1"/>
  <c r="F284" i="1" l="1"/>
  <c r="L283" i="1"/>
  <c r="P283" i="1" s="1"/>
  <c r="T283" i="1" s="1"/>
  <c r="F285" i="1" l="1"/>
  <c r="L284" i="1"/>
  <c r="P284" i="1" s="1"/>
  <c r="F286" i="1" l="1"/>
  <c r="L285" i="1"/>
  <c r="P285" i="1" s="1"/>
  <c r="T285" i="1" s="1"/>
  <c r="L286" i="1" l="1"/>
  <c r="P286" i="1" s="1"/>
  <c r="T286" i="1" s="1"/>
  <c r="F287" i="1"/>
  <c r="L287" i="1" l="1"/>
  <c r="P287" i="1" s="1"/>
  <c r="F288" i="1"/>
  <c r="F289" i="1" l="1"/>
  <c r="L288" i="1"/>
  <c r="P288" i="1" s="1"/>
  <c r="T288" i="1" s="1"/>
  <c r="F290" i="1" l="1"/>
  <c r="L289" i="1"/>
  <c r="P289" i="1" s="1"/>
  <c r="F291" i="1" l="1"/>
  <c r="L290" i="1"/>
  <c r="P290" i="1" s="1"/>
  <c r="T290" i="1" s="1"/>
  <c r="L291" i="1" l="1"/>
  <c r="P291" i="1" s="1"/>
  <c r="T291" i="1" s="1"/>
  <c r="F292" i="1"/>
  <c r="L292" i="1" l="1"/>
  <c r="P292" i="1" s="1"/>
  <c r="T292" i="1" s="1"/>
  <c r="F293" i="1"/>
  <c r="F294" i="1" l="1"/>
  <c r="L293" i="1"/>
  <c r="P293" i="1" s="1"/>
  <c r="T293" i="1" s="1"/>
  <c r="F295" i="1" l="1"/>
  <c r="L294" i="1"/>
  <c r="P294" i="1" s="1"/>
  <c r="F296" i="1" l="1"/>
  <c r="L295" i="1"/>
  <c r="P295" i="1" s="1"/>
  <c r="T295" i="1" s="1"/>
  <c r="L296" i="1" l="1"/>
  <c r="P296" i="1" s="1"/>
  <c r="T296" i="1" s="1"/>
  <c r="F297" i="1"/>
  <c r="F298" i="1" l="1"/>
  <c r="L297" i="1"/>
  <c r="P297" i="1" s="1"/>
  <c r="T297" i="1" s="1"/>
  <c r="F299" i="1" l="1"/>
  <c r="L298" i="1"/>
  <c r="P298" i="1" s="1"/>
  <c r="T298" i="1" s="1"/>
  <c r="L299" i="1" l="1"/>
  <c r="P299" i="1" s="1"/>
  <c r="T299" i="1" s="1"/>
  <c r="F300" i="1"/>
  <c r="L300" i="1" l="1"/>
  <c r="P300" i="1" s="1"/>
  <c r="F301" i="1"/>
  <c r="L301" i="1" l="1"/>
  <c r="P301" i="1" s="1"/>
  <c r="T301" i="1" s="1"/>
  <c r="F302" i="1"/>
  <c r="F303" i="1" l="1"/>
  <c r="L302" i="1"/>
  <c r="P302" i="1" s="1"/>
  <c r="T302" i="1" s="1"/>
  <c r="F304" i="1" l="1"/>
  <c r="L303" i="1"/>
  <c r="P303" i="1" s="1"/>
  <c r="L304" i="1" l="1"/>
  <c r="P304" i="1" s="1"/>
  <c r="T304" i="1" s="1"/>
  <c r="F305" i="1"/>
  <c r="L305" i="1" l="1"/>
  <c r="P305" i="1" s="1"/>
  <c r="F306" i="1"/>
  <c r="L306" i="1" l="1"/>
  <c r="P306" i="1" s="1"/>
  <c r="T306" i="1" s="1"/>
  <c r="F307" i="1"/>
  <c r="F308" i="1" l="1"/>
  <c r="L307" i="1"/>
  <c r="P307" i="1" s="1"/>
  <c r="T307" i="1" s="1"/>
  <c r="T311" i="1" s="1"/>
  <c r="F309" i="1" l="1"/>
  <c r="L308" i="1"/>
  <c r="P308" i="1" s="1"/>
  <c r="F310" i="1" l="1"/>
  <c r="L310" i="1" s="1"/>
  <c r="P310" i="1" s="1"/>
  <c r="L309" i="1"/>
  <c r="P309" i="1" s="1"/>
</calcChain>
</file>

<file path=xl/sharedStrings.xml><?xml version="1.0" encoding="utf-8"?>
<sst xmlns="http://schemas.openxmlformats.org/spreadsheetml/2006/main" count="2488" uniqueCount="981">
  <si>
    <t>#Local</t>
  </si>
  <si>
    <t>Nombre</t>
  </si>
  <si>
    <t>Tipo</t>
  </si>
  <si>
    <t>Aforo</t>
  </si>
  <si>
    <t>Generacion($/Kwh)</t>
  </si>
  <si>
    <t>Transmision($/kWh)</t>
  </si>
  <si>
    <t>Distribucion($/kWh)</t>
  </si>
  <si>
    <t>Restricciones($/kWh)</t>
  </si>
  <si>
    <t>Perdidas($/kWh)</t>
  </si>
  <si>
    <t>Comercializacion($/kWh)</t>
  </si>
  <si>
    <t>CU</t>
  </si>
  <si>
    <t>Consumo Activa($)</t>
  </si>
  <si>
    <t>Contribucion Activa($)</t>
  </si>
  <si>
    <t>Aporte Volun($)</t>
  </si>
  <si>
    <t>Consumo(kWh)</t>
  </si>
  <si>
    <t>Factor multiplicacion</t>
  </si>
  <si>
    <t>Dias de consumo</t>
  </si>
  <si>
    <t>Mes</t>
  </si>
  <si>
    <t>Consumo Promedio</t>
  </si>
  <si>
    <t>Tipo de usuario</t>
  </si>
  <si>
    <t>Total a pagar</t>
  </si>
  <si>
    <t>Horas de trabajo al dia</t>
  </si>
  <si>
    <t xml:space="preserve">Dias buenos </t>
  </si>
  <si>
    <t>Dias malos</t>
  </si>
  <si>
    <t>063</t>
  </si>
  <si>
    <t>Leandra Anna Malo Alba</t>
  </si>
  <si>
    <t>Venta de verduras</t>
  </si>
  <si>
    <t>3 Bombillo, 1 Nevera, 1 peso,1 toma</t>
  </si>
  <si>
    <t>Agosto</t>
  </si>
  <si>
    <t>2 Comercial</t>
  </si>
  <si>
    <t>1 al 4,14 al 17, 28 al 30</t>
  </si>
  <si>
    <t>10-20-25-26</t>
  </si>
  <si>
    <t>Severo Granados Iglesia</t>
  </si>
  <si>
    <t>Venta de frutas</t>
  </si>
  <si>
    <t>5 LED, 1 congelador, 1 bombillo, 1 peso,2 tomas</t>
  </si>
  <si>
    <t>Lucho Andreu Amat</t>
  </si>
  <si>
    <t>5 LED</t>
  </si>
  <si>
    <t>Junio</t>
  </si>
  <si>
    <t>1 al 4,14 al 17, 28 al 330</t>
  </si>
  <si>
    <t>Matías Mauricio Castillo Barrera</t>
  </si>
  <si>
    <t>1 mostrador, 1 congelador, 1 sellador, 1 exprimidor, 1 batidora, 1 estractor de jugos</t>
  </si>
  <si>
    <t>9.0.91</t>
  </si>
  <si>
    <t>10-20-25-226</t>
  </si>
  <si>
    <t>060 E</t>
  </si>
  <si>
    <t>Mauricio Guijarro Castelló</t>
  </si>
  <si>
    <t>1 congelador, 2 bombillos, 1 peso,1 toma</t>
  </si>
  <si>
    <t>10-20-25-326</t>
  </si>
  <si>
    <t>061</t>
  </si>
  <si>
    <t>Isaura Leyre Avilés Pelayo</t>
  </si>
  <si>
    <t>venta de jugos y empanadas</t>
  </si>
  <si>
    <t>1 bombillo, 1 vitrina, 1 ventilador</t>
  </si>
  <si>
    <t>139 E</t>
  </si>
  <si>
    <t>Soraya Morera-Lago</t>
  </si>
  <si>
    <t xml:space="preserve">Venta de jugos </t>
  </si>
  <si>
    <t>exprimidor electrico, destapador electrico, ventilador, horno microondas, vitrina, mostrario, bombillos</t>
  </si>
  <si>
    <t>Victoriano Tapia-Cabanillas</t>
  </si>
  <si>
    <t>venta de papa</t>
  </si>
  <si>
    <t>3 bombillos led, 1 bascula electronica,  1 ventilador</t>
  </si>
  <si>
    <t>Nidia Saez Campoy</t>
  </si>
  <si>
    <t>venta de fruta y lacteos</t>
  </si>
  <si>
    <t>nevera, enfriador, vitrina, 5 bombillos, ventilador</t>
  </si>
  <si>
    <t>136 E</t>
  </si>
  <si>
    <t>Teófila Villanueva Molina</t>
  </si>
  <si>
    <t xml:space="preserve">Venta de comidas </t>
  </si>
  <si>
    <t>licuadora, vitrina, tres bombillos, ventilador, horno microondas</t>
  </si>
  <si>
    <t>Trini de Alberdi</t>
  </si>
  <si>
    <t>venta de frutas, verduras y especias</t>
  </si>
  <si>
    <t>bascula electronica, tres bombillos, ventilador, radio</t>
  </si>
  <si>
    <t>134 E</t>
  </si>
  <si>
    <t>Dani Baena</t>
  </si>
  <si>
    <t>Venta de Carne de Cerdo y Pollo</t>
  </si>
  <si>
    <t>4 Bombillos, vitrina refrigerante, bascula electronica, ventilador, congelador industrial</t>
  </si>
  <si>
    <t>148 E</t>
  </si>
  <si>
    <t>Angelina de Arregui</t>
  </si>
  <si>
    <t>venta de ropa</t>
  </si>
  <si>
    <t>ventilador, 3 bombillos, radio</t>
  </si>
  <si>
    <t>Samuel de Carranza</t>
  </si>
  <si>
    <t xml:space="preserve">venta de viveres </t>
  </si>
  <si>
    <t xml:space="preserve">vitrina, 5 bombillos led, dos ventiladores, equipo de computo, cafetera, vitrina </t>
  </si>
  <si>
    <t>Jacinta Montenegro Garcés</t>
  </si>
  <si>
    <t xml:space="preserve">Venta de Flores y especias </t>
  </si>
  <si>
    <t>3 Bombillos, 1 bascula electronica, radio</t>
  </si>
  <si>
    <t>87 E</t>
  </si>
  <si>
    <t>Lisandro Delgado Nadal</t>
  </si>
  <si>
    <t>bascula electrica, cafetera, 2 bombillos</t>
  </si>
  <si>
    <t>Samanta Manjón Godoy</t>
  </si>
  <si>
    <t>venta de comida</t>
  </si>
  <si>
    <t>vitrina, 3 bombillos, televisor, cafetera, exprimidor, licuadora, nevera</t>
  </si>
  <si>
    <t>Albano Teodosio Cañete Rosa</t>
  </si>
  <si>
    <t xml:space="preserve">venta de bebidas </t>
  </si>
  <si>
    <t>exprimidor electrico, destapador electrico, ventilador, horno microondas, vitrina, mostrario, 2 bombillos</t>
  </si>
  <si>
    <t>Abel Villanueva</t>
  </si>
  <si>
    <t>venta de frutas</t>
  </si>
  <si>
    <t>dos bombillos, bascula electronica</t>
  </si>
  <si>
    <t>Bienvenida Pulido Cózar</t>
  </si>
  <si>
    <t>dos bombillos, un ventilador</t>
  </si>
  <si>
    <t>Patricio Manzano Pomares</t>
  </si>
  <si>
    <t xml:space="preserve">venta de frutas </t>
  </si>
  <si>
    <t>exprimidor electrico, destapador electrico, ventilador, vitrina, mostrario, 2 bombillos</t>
  </si>
  <si>
    <t>Modesto de Casares</t>
  </si>
  <si>
    <t>venta de pollo</t>
  </si>
  <si>
    <t>enfriador, nevera, ventilador, tres bombillos</t>
  </si>
  <si>
    <t>Berto del Morales</t>
  </si>
  <si>
    <t>venta de fritos y pasta de empanadas</t>
  </si>
  <si>
    <t>horno microondas, vitrina, tres bombillos, ventilador,licuadora, nevera</t>
  </si>
  <si>
    <t>145 E</t>
  </si>
  <si>
    <t>Nuria Daniela Jáuregui Tejero</t>
  </si>
  <si>
    <t>venta de jugos y embutidos</t>
  </si>
  <si>
    <t xml:space="preserve">nevera, bascula electronica , ventilador, equipo de sonido, </t>
  </si>
  <si>
    <t>Anastasia Pedrero Solera</t>
  </si>
  <si>
    <t>venta de arepas</t>
  </si>
  <si>
    <t>Ventilador, 5 bombillos, equipo de sonido, licuadora, cafetera</t>
  </si>
  <si>
    <t>Purificación Salomé Ferrán Valero</t>
  </si>
  <si>
    <t xml:space="preserve">Fruteria </t>
  </si>
  <si>
    <t xml:space="preserve">nevera pequeña, ventilador, dos bombillos, bascula electronica </t>
  </si>
  <si>
    <t>143 E</t>
  </si>
  <si>
    <t>Melania Cobos Lozano</t>
  </si>
  <si>
    <t>venta de comida casera</t>
  </si>
  <si>
    <t>horno microondas, ventilador, televisor, 4 bombillos</t>
  </si>
  <si>
    <t>089 E</t>
  </si>
  <si>
    <t>Evangelina Font Lago</t>
  </si>
  <si>
    <t>venta de embutidos</t>
  </si>
  <si>
    <t>enfriador, ventilador, bascula electronica, 3 bombillos</t>
  </si>
  <si>
    <t>Otilia Mercader Jimenez</t>
  </si>
  <si>
    <t>Venta de pollo</t>
  </si>
  <si>
    <t>nevera, dos bombillos, bascula electronica</t>
  </si>
  <si>
    <t>088 E</t>
  </si>
  <si>
    <t>Nadia Reyes-Bosch</t>
  </si>
  <si>
    <t>enfriador, nevera pequeña, ventilador</t>
  </si>
  <si>
    <t>001 E</t>
  </si>
  <si>
    <t>Mireia Córdoba Pi</t>
  </si>
  <si>
    <t xml:space="preserve">ventilador, tres bombillos led </t>
  </si>
  <si>
    <t>007 E</t>
  </si>
  <si>
    <t>Melisa Rueda Rosado</t>
  </si>
  <si>
    <t>Venta de postres y pasabocas</t>
  </si>
  <si>
    <t>vitrina, licuadora, batidora, 4 bombillos, 1 nevera</t>
  </si>
  <si>
    <t>065</t>
  </si>
  <si>
    <t>Trini Sanabria-Frías</t>
  </si>
  <si>
    <t>Venta de especias</t>
  </si>
  <si>
    <t>4 bombillos, radio, ventilador</t>
  </si>
  <si>
    <t>132 E</t>
  </si>
  <si>
    <t>Lucía Manola Briones Jove</t>
  </si>
  <si>
    <t>ventilador, tres bombillos, bascula electronica, equipo de sonido</t>
  </si>
  <si>
    <t>Natalio Pereira Barrio</t>
  </si>
  <si>
    <t>venta de pescado</t>
  </si>
  <si>
    <t>enfriador, ventilador,  dos bombillos, bascula electronica</t>
  </si>
  <si>
    <t>Nerea Alcalde Solé</t>
  </si>
  <si>
    <t>8 bombillos, cinta led aviso, licuadora, cafetera, horno microondas, vitrina, nevera, enfriador</t>
  </si>
  <si>
    <t>142 E</t>
  </si>
  <si>
    <t>Gracia Goicoechea Alba</t>
  </si>
  <si>
    <t>3 bombillos, ventilador, radio</t>
  </si>
  <si>
    <t>Toño Hidalgo Blázquez</t>
  </si>
  <si>
    <t>charcuteria</t>
  </si>
  <si>
    <t>4 bombillos, ventilador</t>
  </si>
  <si>
    <t>Cándida Sedano Jiménez</t>
  </si>
  <si>
    <t>venta de tela</t>
  </si>
  <si>
    <t>ventilador, 3 bombillos, cafetera</t>
  </si>
  <si>
    <t>Eutimio Barreda Cobos</t>
  </si>
  <si>
    <t>Venta de fritos</t>
  </si>
  <si>
    <t>vitrina, licuadora, 4 bombillos, nevera pequeña, ventilador, radio, anuncio leds</t>
  </si>
  <si>
    <t>Rosario Yuste Falcón</t>
  </si>
  <si>
    <t xml:space="preserve">venta de empanadas y harinas </t>
  </si>
  <si>
    <t>vitrina, licuadora, 4 bombillos, nevera mini bar, ventilador, radio, anuncio leds</t>
  </si>
  <si>
    <t>Encarnacion Español Ocaña</t>
  </si>
  <si>
    <t>vitrina, licuadora, 4 bombillos, nevera mini bar, ventilador</t>
  </si>
  <si>
    <t>Magdalena Vilaplana Esteve</t>
  </si>
  <si>
    <t xml:space="preserve">venta de aguacates </t>
  </si>
  <si>
    <t>bascula electronica, radio, dos bombillos, ventilador</t>
  </si>
  <si>
    <t>147 E</t>
  </si>
  <si>
    <t>Adelardo Novoa</t>
  </si>
  <si>
    <t>venta de fritos</t>
  </si>
  <si>
    <t>horno microondas, licuadora, ventilador, 2 bombillos</t>
  </si>
  <si>
    <t>Adoración Rovira Zabala</t>
  </si>
  <si>
    <t>venta de carne</t>
  </si>
  <si>
    <t>enfriador, bascula electronica, ventilador</t>
  </si>
  <si>
    <t>Ovidio Lamas</t>
  </si>
  <si>
    <t>venta de verdura</t>
  </si>
  <si>
    <t>bascula electronica, ventilador, 4 bombillos</t>
  </si>
  <si>
    <t>91 E</t>
  </si>
  <si>
    <t>Reyes Julián Nogués</t>
  </si>
  <si>
    <t>Venta de fruta y jugos</t>
  </si>
  <si>
    <t>licuadora, nevera, 2 bombillos</t>
  </si>
  <si>
    <t>98E</t>
  </si>
  <si>
    <t>Adoración Jurado Clemente</t>
  </si>
  <si>
    <t>venta de jugos</t>
  </si>
  <si>
    <t>ventilador, nevera, licuadora, dos bombillos</t>
  </si>
  <si>
    <t>92 E</t>
  </si>
  <si>
    <t>Plácido Zabala Feijoo</t>
  </si>
  <si>
    <t>venta de pasabocas</t>
  </si>
  <si>
    <t>licuadora radio vitrina, dos bombillos</t>
  </si>
  <si>
    <t>99 E</t>
  </si>
  <si>
    <t>Abel Alex Cueto López</t>
  </si>
  <si>
    <t>ventilador, bascula, 3 bombillos</t>
  </si>
  <si>
    <t>048</t>
  </si>
  <si>
    <t>Miguela Sanmiguel Paz</t>
  </si>
  <si>
    <t>Taller de costura</t>
  </si>
  <si>
    <t>maquina de coser, ventilador, 2 bombillos, radio</t>
  </si>
  <si>
    <t>047</t>
  </si>
  <si>
    <t>Narcisa Villaverde Montes</t>
  </si>
  <si>
    <t>venta de yogur</t>
  </si>
  <si>
    <t xml:space="preserve">nevera mini bar, 3 bombillos </t>
  </si>
  <si>
    <t>046</t>
  </si>
  <si>
    <t>Leonardo Aller Bermúdez</t>
  </si>
  <si>
    <t>bascula electrica, dos bombillos, radio</t>
  </si>
  <si>
    <t>044</t>
  </si>
  <si>
    <t>Javiera Bartolomé Torrens</t>
  </si>
  <si>
    <t xml:space="preserve">venta de hierbas </t>
  </si>
  <si>
    <t>043</t>
  </si>
  <si>
    <t>María Carmen de Fuster</t>
  </si>
  <si>
    <t>venta de pasteles</t>
  </si>
  <si>
    <t>ventilador, vitrina, 3 bombillos, licuadora</t>
  </si>
  <si>
    <t>042</t>
  </si>
  <si>
    <t>Adán Fonseca Marin</t>
  </si>
  <si>
    <t>venta de cacharrerias</t>
  </si>
  <si>
    <t>radio, 3 bombillos, ventilador</t>
  </si>
  <si>
    <t>041</t>
  </si>
  <si>
    <t>Adalberto de Fabra</t>
  </si>
  <si>
    <t>refrigerador, bascula electronica, ventilador</t>
  </si>
  <si>
    <t>Rosalinda Jaume Romero</t>
  </si>
  <si>
    <t>ventilador, radio, televisor, bascula electronica</t>
  </si>
  <si>
    <t>02 E</t>
  </si>
  <si>
    <t>Abigaíl Enríquez Carreras</t>
  </si>
  <si>
    <t>nevera, ventilador, cafetera, 4 bombillos</t>
  </si>
  <si>
    <t>08 E</t>
  </si>
  <si>
    <t>África Morcillo</t>
  </si>
  <si>
    <t>bascula electrica, dos bombillos, ventilador</t>
  </si>
  <si>
    <t>09 E</t>
  </si>
  <si>
    <t>Gilberto Cárdenas-Esparza</t>
  </si>
  <si>
    <t>Venta de jugos naturales</t>
  </si>
  <si>
    <t>nevera, licuadora, ventilador, dos bombillos</t>
  </si>
  <si>
    <t>10 E</t>
  </si>
  <si>
    <t>Marisela Posada Jover</t>
  </si>
  <si>
    <t>venta de empanadas</t>
  </si>
  <si>
    <t>vitrina, dos bombillos, horno microondas</t>
  </si>
  <si>
    <t>11 E</t>
  </si>
  <si>
    <t>Begoña Claudia Coello Zabaleta</t>
  </si>
  <si>
    <t xml:space="preserve">taller de zapatos </t>
  </si>
  <si>
    <t xml:space="preserve">maquina de coser, radio, ventilador, dos bombillos, televisor </t>
  </si>
  <si>
    <t>12 E</t>
  </si>
  <si>
    <t>Marcos Arregui Sainz</t>
  </si>
  <si>
    <t>taller de respuestos</t>
  </si>
  <si>
    <t>televisor, aviso led, 4 bombillos, ventilador</t>
  </si>
  <si>
    <t>Venceslás Sastre Peñalver</t>
  </si>
  <si>
    <t>tres bombillos bascula</t>
  </si>
  <si>
    <t>Febe Amaya</t>
  </si>
  <si>
    <t>Venta de combos de comida</t>
  </si>
  <si>
    <t>licuadora, 4 bombillos, ventilador, cafetera</t>
  </si>
  <si>
    <t>13 E</t>
  </si>
  <si>
    <t>Quirino Granados Verdugo</t>
  </si>
  <si>
    <t>cafetera, tres bombillos, vitrina</t>
  </si>
  <si>
    <t>14 E</t>
  </si>
  <si>
    <t>Imelda de Perea</t>
  </si>
  <si>
    <t>2 bombillos, bascula electrica</t>
  </si>
  <si>
    <t>15 E</t>
  </si>
  <si>
    <t>Isidora de Crespi</t>
  </si>
  <si>
    <t>venta de agucate</t>
  </si>
  <si>
    <t>ventilador, dos bombillos, bascula electrica</t>
  </si>
  <si>
    <t>16 E</t>
  </si>
  <si>
    <t>Balduino Martin Águila</t>
  </si>
  <si>
    <t>venta de citricos</t>
  </si>
  <si>
    <t>ventilador, tres bombillos</t>
  </si>
  <si>
    <t>17 E</t>
  </si>
  <si>
    <t>Casandra Ramírez Canet</t>
  </si>
  <si>
    <t>venta de pasta para empanada</t>
  </si>
  <si>
    <t>nevera, tres bombillos</t>
  </si>
  <si>
    <t>19 E</t>
  </si>
  <si>
    <t>Eustaquio Vigil Gil</t>
  </si>
  <si>
    <t xml:space="preserve">cafetera, dos bombillos, vitrina, licuadora </t>
  </si>
  <si>
    <t>20 E</t>
  </si>
  <si>
    <t>Elvira del Espinosa</t>
  </si>
  <si>
    <t>venta de flores</t>
  </si>
  <si>
    <t>dos bombillos, ventilador</t>
  </si>
  <si>
    <t>21 E</t>
  </si>
  <si>
    <t>Pía Huertas Manzanares</t>
  </si>
  <si>
    <t xml:space="preserve">venta de papa y yuca </t>
  </si>
  <si>
    <t>Alberto Salas Báez</t>
  </si>
  <si>
    <t>Sol Rosales Calvo</t>
  </si>
  <si>
    <t>Guiomar Folch Sanjuan</t>
  </si>
  <si>
    <t>nevera, enfriador, ventilador, bascula electronica, 3 bombillos</t>
  </si>
  <si>
    <t>Nidia Pardo-Nuñez</t>
  </si>
  <si>
    <t>venta de utensilios para cocina</t>
  </si>
  <si>
    <t>35 E</t>
  </si>
  <si>
    <t>Emperatriz Sabina Pastor Pedrero</t>
  </si>
  <si>
    <t xml:space="preserve">talller costura </t>
  </si>
  <si>
    <t>maquina de coser, 2 bombillos</t>
  </si>
  <si>
    <t>031</t>
  </si>
  <si>
    <t>Ximena Jurado-Mata</t>
  </si>
  <si>
    <t>venta de fruta</t>
  </si>
  <si>
    <t>bascula electrica, 3 bombillos</t>
  </si>
  <si>
    <t>Eugenio Aranda Falcón</t>
  </si>
  <si>
    <t>2 bombillos, ventilador, radio</t>
  </si>
  <si>
    <t>Felicia del Palomo</t>
  </si>
  <si>
    <t>venta de harinas para arepas</t>
  </si>
  <si>
    <t>Abel Uribe Cerro</t>
  </si>
  <si>
    <t xml:space="preserve">licuadora, 2 bombillos, ventilador </t>
  </si>
  <si>
    <t>Andrés Felipe Prado-Infante</t>
  </si>
  <si>
    <t>venta de fruta y verdura</t>
  </si>
  <si>
    <t xml:space="preserve">bascula electronica, dos bombillos, ventilador </t>
  </si>
  <si>
    <t>26 E</t>
  </si>
  <si>
    <t>Jordi de Perea</t>
  </si>
  <si>
    <t xml:space="preserve">dos bombillos vitrina </t>
  </si>
  <si>
    <t>Ricarda Escrivá Cervera</t>
  </si>
  <si>
    <t>dos ventiladores, dos bombillos</t>
  </si>
  <si>
    <t>Socorro Morales Guerrero</t>
  </si>
  <si>
    <t>maquina de coser, ventilador, 3 bombillos, radio</t>
  </si>
  <si>
    <t>Asunción Ágata Gutierrez Morera</t>
  </si>
  <si>
    <t xml:space="preserve">nevera mini bar, 2 bombillos </t>
  </si>
  <si>
    <t>100 E</t>
  </si>
  <si>
    <t>Jesús Frías Ibáñez</t>
  </si>
  <si>
    <t>venta de refrescos</t>
  </si>
  <si>
    <t>equipo de sonido, ventilador, vitrina, 3 bombillos, leds, licuadora</t>
  </si>
  <si>
    <t>93 E</t>
  </si>
  <si>
    <t>Teodosio Niño</t>
  </si>
  <si>
    <t xml:space="preserve">venta de verdura </t>
  </si>
  <si>
    <t>bascula electronica, dos bombillos</t>
  </si>
  <si>
    <t>95 E</t>
  </si>
  <si>
    <t>Susana Vizcaíno Nuñez</t>
  </si>
  <si>
    <t>Venta de electronica</t>
  </si>
  <si>
    <t>anuncio led, ventilador, televisor, tres bombillos, radio</t>
  </si>
  <si>
    <t>102 E</t>
  </si>
  <si>
    <t>Abilio Cuéllar Rovira</t>
  </si>
  <si>
    <t>bascula electronica, tdos bombillos</t>
  </si>
  <si>
    <t>101 E</t>
  </si>
  <si>
    <t>Adora Alberto Rebollo</t>
  </si>
  <si>
    <t>Primitivo Jaén Garcés</t>
  </si>
  <si>
    <t>refrigerador, bascula electroica, dos bombillos, ventilador</t>
  </si>
  <si>
    <t>Delfina Donoso</t>
  </si>
  <si>
    <t>Julio Fuster Vigil</t>
  </si>
  <si>
    <t>venta de verduras</t>
  </si>
  <si>
    <t>Cintia Carballo-Bayona</t>
  </si>
  <si>
    <t>bascula electronica, ventilador, dos bombillos</t>
  </si>
  <si>
    <t>Fortunata Pascual Ribas</t>
  </si>
  <si>
    <t>venta de ropa y accesorios</t>
  </si>
  <si>
    <t>ventilador, tres bombillos,radio</t>
  </si>
  <si>
    <t>Lilia Figuerola Bauzà</t>
  </si>
  <si>
    <t>enfriador, bascula electronica</t>
  </si>
  <si>
    <t>Pili Morell-Oliver</t>
  </si>
  <si>
    <t>venta de ají</t>
  </si>
  <si>
    <t>bascula electronica, dos bombillos, radio</t>
  </si>
  <si>
    <t>Estrella Peñas Benito</t>
  </si>
  <si>
    <t>venta de limonadas</t>
  </si>
  <si>
    <t>dos bombillos, radio</t>
  </si>
  <si>
    <t>María Ángeles Roura Carnero</t>
  </si>
  <si>
    <t>venta de pan</t>
  </si>
  <si>
    <t>vitrina, dos bombillos</t>
  </si>
  <si>
    <t>Violeta Violeta Lamas Sarabia</t>
  </si>
  <si>
    <t>bascula electronica, 1 bombillo</t>
  </si>
  <si>
    <t>Ruben Marquez Belda</t>
  </si>
  <si>
    <t>bascula electronica, tres bombillos</t>
  </si>
  <si>
    <t>271 E</t>
  </si>
  <si>
    <t>Manola Criado</t>
  </si>
  <si>
    <t>nevera, bascula electronica, ventilador</t>
  </si>
  <si>
    <t>105 E</t>
  </si>
  <si>
    <t>Rita Asensio Salgado</t>
  </si>
  <si>
    <t>nevera, bascula electronica,3 bombillos</t>
  </si>
  <si>
    <t>Daniela Cabello Vallés</t>
  </si>
  <si>
    <t>nevera, bascula electronica</t>
  </si>
  <si>
    <t>097 E</t>
  </si>
  <si>
    <t>Nicolasa Aurelia Lasa Puig</t>
  </si>
  <si>
    <t xml:space="preserve">Venta de carnes frías </t>
  </si>
  <si>
    <t>6 bombillos, sierra electrica, cortador de carne, bascula electronica, congelador vertical, vitrina refrigerante, congelador, ventilador</t>
  </si>
  <si>
    <t>Jonatan Trillo Larrañaga</t>
  </si>
  <si>
    <t>Jose Francisco Alvarado Pombo</t>
  </si>
  <si>
    <t>bascula electronica, bombillo</t>
  </si>
  <si>
    <t>Samanta Casandra Borrell Maestre</t>
  </si>
  <si>
    <t>Emilia María Luisa Lluch Vives</t>
  </si>
  <si>
    <t>venta de yogur y refrescos</t>
  </si>
  <si>
    <t>nevera, ventilador, dos bombillos, radio</t>
  </si>
  <si>
    <t>Esteban Guillén Mena</t>
  </si>
  <si>
    <t>Josué Rocha Juan</t>
  </si>
  <si>
    <t>Encarnación Alemán-Prats</t>
  </si>
  <si>
    <t>Celia Verdú</t>
  </si>
  <si>
    <t>nevera, bascula electronica, radio, dos bombillos</t>
  </si>
  <si>
    <t>Espiridión del Viñas</t>
  </si>
  <si>
    <t>venta de accesorios para cocina</t>
  </si>
  <si>
    <t>2 bombillos, radio</t>
  </si>
  <si>
    <t>Melania Lobato-Mena</t>
  </si>
  <si>
    <t>horno microondas microondas, 2 bombillos</t>
  </si>
  <si>
    <t>Sosimo Roig Bayo</t>
  </si>
  <si>
    <t>Abel Carrasco-Belda</t>
  </si>
  <si>
    <t>2 bombillos, radio, ventilador</t>
  </si>
  <si>
    <t>Alicia Celestina Ibáñez Santana</t>
  </si>
  <si>
    <t>Conrado Torre</t>
  </si>
  <si>
    <t>Leoncio Pombo Nadal</t>
  </si>
  <si>
    <t>106 E</t>
  </si>
  <si>
    <t>Marcia Tomas</t>
  </si>
  <si>
    <t>Aurelia del Ocaña</t>
  </si>
  <si>
    <t>063 E</t>
  </si>
  <si>
    <t>Porfirio Cases Fabregat</t>
  </si>
  <si>
    <t>104 E</t>
  </si>
  <si>
    <t>Maristela Mármol</t>
  </si>
  <si>
    <t>enfriador, nevera, ventilador, tres bombillos, bascula electronica, radio</t>
  </si>
  <si>
    <t>Leticia Azorin Cortina</t>
  </si>
  <si>
    <t>Régulo de Sacristán</t>
  </si>
  <si>
    <t>Esteban del Múñiz</t>
  </si>
  <si>
    <t>Trinidad Exposito Abella</t>
  </si>
  <si>
    <t>Pánfilo Ortiz Pardo</t>
  </si>
  <si>
    <t>Glauco Llorens Álvarez</t>
  </si>
  <si>
    <t>Susanita Zaragoza Higueras</t>
  </si>
  <si>
    <t>085 E</t>
  </si>
  <si>
    <t>Ileana Asunción Beltran Samper</t>
  </si>
  <si>
    <t>056 E</t>
  </si>
  <si>
    <t>Chus Merino Casas</t>
  </si>
  <si>
    <t>057 E</t>
  </si>
  <si>
    <t>Carmina Cervera</t>
  </si>
  <si>
    <t>058 E</t>
  </si>
  <si>
    <t>Curro Coello Izaguirre</t>
  </si>
  <si>
    <t>Mario Roldán</t>
  </si>
  <si>
    <t>061 E</t>
  </si>
  <si>
    <t>Jesusa Fuentes</t>
  </si>
  <si>
    <t>Venta de Comida de Mar</t>
  </si>
  <si>
    <t>5 bombillos, ventilador, bascula electronica, congelador, nevera, vitrina refrigerante, nevera</t>
  </si>
  <si>
    <t>062 E</t>
  </si>
  <si>
    <t>Óscar Dominguez Mayol</t>
  </si>
  <si>
    <t>bascula electrica,  bombillo</t>
  </si>
  <si>
    <t>035 E</t>
  </si>
  <si>
    <t>Angelino Contreras Pi</t>
  </si>
  <si>
    <t>037 E</t>
  </si>
  <si>
    <t>Rafa Camino Perelló</t>
  </si>
  <si>
    <t>038 E</t>
  </si>
  <si>
    <t>Aura Vidal-Roma</t>
  </si>
  <si>
    <t>039 E</t>
  </si>
  <si>
    <t>Lara Jordana Ballester Lladó</t>
  </si>
  <si>
    <t>040 E</t>
  </si>
  <si>
    <t>Aníbal Castelló Sarabia</t>
  </si>
  <si>
    <t>venta de productos de segunda</t>
  </si>
  <si>
    <t>041 E</t>
  </si>
  <si>
    <t>Adriana Higueras Ribes</t>
  </si>
  <si>
    <t xml:space="preserve">punto de chance </t>
  </si>
  <si>
    <t>ventilador, 2 bombillos, radio</t>
  </si>
  <si>
    <t>042 E</t>
  </si>
  <si>
    <t>Ernesto Cuadrado Mesa</t>
  </si>
  <si>
    <t>venta de articulos de la cocina</t>
  </si>
  <si>
    <t>043 E</t>
  </si>
  <si>
    <t>Estela Ponce-Losada</t>
  </si>
  <si>
    <t xml:space="preserve">bascula electronica, bombillo, televisor </t>
  </si>
  <si>
    <t>044 E</t>
  </si>
  <si>
    <t>Luis Miguel del Tapia</t>
  </si>
  <si>
    <t>045 E</t>
  </si>
  <si>
    <t>Elpidio Agullo Tejero</t>
  </si>
  <si>
    <t>048 E</t>
  </si>
  <si>
    <t>María Carmen Ródenas Acosta</t>
  </si>
  <si>
    <t>047 E</t>
  </si>
  <si>
    <t>Lucas Vendrell Valverde</t>
  </si>
  <si>
    <t>venta de limonada</t>
  </si>
  <si>
    <t>licuadora, exprimidor, radio</t>
  </si>
  <si>
    <t>046 E</t>
  </si>
  <si>
    <t>Gerardo Tomé Real</t>
  </si>
  <si>
    <t>049 E</t>
  </si>
  <si>
    <t>Elías Sacristán Vázquez</t>
  </si>
  <si>
    <t>050 E</t>
  </si>
  <si>
    <t>Victoriano Valencia Coloma</t>
  </si>
  <si>
    <t>140 E</t>
  </si>
  <si>
    <t>Vera Ribes-Cases</t>
  </si>
  <si>
    <t>141 E</t>
  </si>
  <si>
    <t>Ligia Moya Calleja</t>
  </si>
  <si>
    <t>107 E</t>
  </si>
  <si>
    <t>Evangelina Barragán Castell</t>
  </si>
  <si>
    <t>bascula electronica</t>
  </si>
  <si>
    <t>Florencia Domitila Castell Mendizábal</t>
  </si>
  <si>
    <t>086 E</t>
  </si>
  <si>
    <t>Javier Arellano-Murcia</t>
  </si>
  <si>
    <t>085 EE</t>
  </si>
  <si>
    <t>Aurelia Sans Oller</t>
  </si>
  <si>
    <t>Teodora Jerez Tormo</t>
  </si>
  <si>
    <t>083 E</t>
  </si>
  <si>
    <t>Cornelio Noguera Lluch</t>
  </si>
  <si>
    <t>082 E</t>
  </si>
  <si>
    <t>Carla Serna Montalbán</t>
  </si>
  <si>
    <t>venta de costales</t>
  </si>
  <si>
    <t>ventilador, dos bombillos, maquina de coser</t>
  </si>
  <si>
    <t>080 E</t>
  </si>
  <si>
    <t>Macarena Valeria Feliu Mayol</t>
  </si>
  <si>
    <t>079 E</t>
  </si>
  <si>
    <t>Jacinta Paz Domingo Rivas</t>
  </si>
  <si>
    <t>horno microondas, cafetera</t>
  </si>
  <si>
    <t>078 E</t>
  </si>
  <si>
    <t>Victor Manuel Tejedor Nevado</t>
  </si>
  <si>
    <t>Blanca Molina Francisco</t>
  </si>
  <si>
    <t>77 E</t>
  </si>
  <si>
    <t>Jonatan Fonseca Quevedo</t>
  </si>
  <si>
    <t>117 E</t>
  </si>
  <si>
    <t>Humberto Vila</t>
  </si>
  <si>
    <t>refrigerador, ventilador, bascula electronica, dos bombillos</t>
  </si>
  <si>
    <t>116 E</t>
  </si>
  <si>
    <t>Isaura Fuentes Guardiola</t>
  </si>
  <si>
    <t>057 EE</t>
  </si>
  <si>
    <t>Rufina Vargas Andres</t>
  </si>
  <si>
    <t>115 E</t>
  </si>
  <si>
    <t>Reinaldo Barral Lago</t>
  </si>
  <si>
    <t xml:space="preserve"> Venta de Pescado y Mariscos</t>
  </si>
  <si>
    <t>Vitrina Refrigeradora, Ventilador, 3 bombillos, bascula electronica, congelador industrial</t>
  </si>
  <si>
    <t>114 E</t>
  </si>
  <si>
    <t>Jose Ignacio Vila-Rios</t>
  </si>
  <si>
    <t>113 E</t>
  </si>
  <si>
    <t>Roberto Cánovas Segura</t>
  </si>
  <si>
    <t>horno microondas, ventilador,2 bombillos</t>
  </si>
  <si>
    <t>112 E</t>
  </si>
  <si>
    <t>Rómulo Ortega-Giner</t>
  </si>
  <si>
    <t>111 E</t>
  </si>
  <si>
    <t>Gastón Leon Solana</t>
  </si>
  <si>
    <t>horno microondas, radio, 2 bombillos</t>
  </si>
  <si>
    <t>110 E</t>
  </si>
  <si>
    <t>Emilia Jove-Ropero</t>
  </si>
  <si>
    <t>109 E</t>
  </si>
  <si>
    <t>Calixto Pinedo Torrijos</t>
  </si>
  <si>
    <t>108 E</t>
  </si>
  <si>
    <t>Ciro Ledesma Bru</t>
  </si>
  <si>
    <t>Dora del Segarra</t>
  </si>
  <si>
    <t>bascula electronica, ventilador, bombillo</t>
  </si>
  <si>
    <t>133 E</t>
  </si>
  <si>
    <t>Juan Bautista de Salazar</t>
  </si>
  <si>
    <t>Narciso del Anaya</t>
  </si>
  <si>
    <t>venta de comidas</t>
  </si>
  <si>
    <t>licuadora, horno microondas microondas, ventilador, radio</t>
  </si>
  <si>
    <t>001</t>
  </si>
  <si>
    <t>Martirio Reina Malo Alonso</t>
  </si>
  <si>
    <t>018</t>
  </si>
  <si>
    <t>Maximiliano Maestre Mendizábal</t>
  </si>
  <si>
    <t>017</t>
  </si>
  <si>
    <t>Noa Dominguez-Llorente</t>
  </si>
  <si>
    <t xml:space="preserve">2 bombillos led, bascula electronica </t>
  </si>
  <si>
    <t>016</t>
  </si>
  <si>
    <t>Miguel Mur Cruz</t>
  </si>
  <si>
    <t>076</t>
  </si>
  <si>
    <t>Gala Gimenez-Lasa</t>
  </si>
  <si>
    <t>015</t>
  </si>
  <si>
    <t>Saturnino Palacios Lamas</t>
  </si>
  <si>
    <t>014</t>
  </si>
  <si>
    <t>Ariel Castellanos Bauzà</t>
  </si>
  <si>
    <t>013</t>
  </si>
  <si>
    <t>Trinidad Salas Gimenez</t>
  </si>
  <si>
    <t>012</t>
  </si>
  <si>
    <t>Adalberto del Seco</t>
  </si>
  <si>
    <t>Eustaquio Palacios Francisco</t>
  </si>
  <si>
    <t>032</t>
  </si>
  <si>
    <t>Susana Castro Ruiz</t>
  </si>
  <si>
    <t>033</t>
  </si>
  <si>
    <t>Emelina Melisa Palau Seco</t>
  </si>
  <si>
    <t xml:space="preserve">venta de condimentos </t>
  </si>
  <si>
    <t>bascula, 2 bombillos, radio</t>
  </si>
  <si>
    <t>034</t>
  </si>
  <si>
    <t>Sandalio Baeza Grande</t>
  </si>
  <si>
    <t>035</t>
  </si>
  <si>
    <t>Gregorio Guerrero Palomino</t>
  </si>
  <si>
    <t>horno microondas, radio, ventilador, bombillo</t>
  </si>
  <si>
    <t>076 E</t>
  </si>
  <si>
    <t>Socorro de Higueras</t>
  </si>
  <si>
    <t>075 E</t>
  </si>
  <si>
    <t>Otilia Viana Torres</t>
  </si>
  <si>
    <t>074 E</t>
  </si>
  <si>
    <t>Luís Guzman Alsina</t>
  </si>
  <si>
    <t>073 E</t>
  </si>
  <si>
    <t>Julie Rosa Lumbreras</t>
  </si>
  <si>
    <t>072 E</t>
  </si>
  <si>
    <t>Samu Paulino Fabra Galvez</t>
  </si>
  <si>
    <t>071 E</t>
  </si>
  <si>
    <t>Vicente Egea Sanchez</t>
  </si>
  <si>
    <t>bascula electronica, 2 bombillos, radio</t>
  </si>
  <si>
    <t>069 E</t>
  </si>
  <si>
    <t>Juan Carlos del Cordero</t>
  </si>
  <si>
    <t>ventilador, dos bombillos, minibar</t>
  </si>
  <si>
    <t>068 E</t>
  </si>
  <si>
    <t>Carla Blanes España</t>
  </si>
  <si>
    <t>067 E</t>
  </si>
  <si>
    <t>Toribio Herranz Jurado</t>
  </si>
  <si>
    <t>052 E</t>
  </si>
  <si>
    <t>América Rosell Ferrándiz</t>
  </si>
  <si>
    <t>059 E</t>
  </si>
  <si>
    <t>Inés Calderon Suarez</t>
  </si>
  <si>
    <t>Venta de Frutas y Verduras</t>
  </si>
  <si>
    <t>058 EE</t>
  </si>
  <si>
    <t>Trinidad Leiva Ribera</t>
  </si>
  <si>
    <t>056 EE</t>
  </si>
  <si>
    <t>Luisa Saldaña Piñeiro</t>
  </si>
  <si>
    <t>055 E</t>
  </si>
  <si>
    <t>Yago Diez Meléndez</t>
  </si>
  <si>
    <t>Venta de Empanadas</t>
  </si>
  <si>
    <t>Horno microondas, licuadora, dos bombillos</t>
  </si>
  <si>
    <t>054 E</t>
  </si>
  <si>
    <t>Alberto Rius Rius</t>
  </si>
  <si>
    <t>Venta de jugos y lacteos</t>
  </si>
  <si>
    <t>nevera, enfriador, ventilador, bombillos</t>
  </si>
  <si>
    <t>053 E</t>
  </si>
  <si>
    <t>Beatriz Jimenez Antón</t>
  </si>
  <si>
    <t>horno microondas, dos bombillos, radio</t>
  </si>
  <si>
    <t>051 E</t>
  </si>
  <si>
    <t>Adolfo Gaya Canales</t>
  </si>
  <si>
    <t>venta de helados</t>
  </si>
  <si>
    <t>nevera, enfriador, ventilador, dos bombillos</t>
  </si>
  <si>
    <t>067</t>
  </si>
  <si>
    <t>Teófilo de Nuñez</t>
  </si>
  <si>
    <t>068</t>
  </si>
  <si>
    <t>Bruno Cabezas Cordero</t>
  </si>
  <si>
    <t>069</t>
  </si>
  <si>
    <t>Pepe Juanito Adán Anaya</t>
  </si>
  <si>
    <t>venta de carnes</t>
  </si>
  <si>
    <t xml:space="preserve">nevera, congelador, ventilador, 3 bombillos, radio, bascula electronica </t>
  </si>
  <si>
    <t>Isabela Solé Nuñez</t>
  </si>
  <si>
    <t>070 E</t>
  </si>
  <si>
    <t>Amaya Izquierdo Gonzalo</t>
  </si>
  <si>
    <t>055</t>
  </si>
  <si>
    <t>Gervasio del Galán</t>
  </si>
  <si>
    <t>054</t>
  </si>
  <si>
    <t>Isaac Pujol-Yáñez</t>
  </si>
  <si>
    <t>053</t>
  </si>
  <si>
    <t>Valerio Valentín Céspedes</t>
  </si>
  <si>
    <t>052</t>
  </si>
  <si>
    <t>Cleto Benito Mendizábal</t>
  </si>
  <si>
    <t>051</t>
  </si>
  <si>
    <t>Erasmo Cabeza Martinez</t>
  </si>
  <si>
    <t>050</t>
  </si>
  <si>
    <t>Quirino Rosario Vázquez Carvajal</t>
  </si>
  <si>
    <t>049</t>
  </si>
  <si>
    <t>Marcos Alcántara Codina</t>
  </si>
  <si>
    <t>036</t>
  </si>
  <si>
    <t>Paloma Abascal Lledó</t>
  </si>
  <si>
    <t>horno microondas, dos bombillos, ventilador</t>
  </si>
  <si>
    <t>037</t>
  </si>
  <si>
    <t>Ana Sofía Nadal-Campo</t>
  </si>
  <si>
    <t>038</t>
  </si>
  <si>
    <t>Estela Cases Peral</t>
  </si>
  <si>
    <t>venta de quesos</t>
  </si>
  <si>
    <t>nevera pequeña, dos bombillos</t>
  </si>
  <si>
    <t>078</t>
  </si>
  <si>
    <t>Borja Díez-Zorrilla</t>
  </si>
  <si>
    <t>081</t>
  </si>
  <si>
    <t>Eva María de Bertrán</t>
  </si>
  <si>
    <t>073</t>
  </si>
  <si>
    <t>Elena del Tomé</t>
  </si>
  <si>
    <t>072</t>
  </si>
  <si>
    <t>Iván de Manzanares</t>
  </si>
  <si>
    <t>071</t>
  </si>
  <si>
    <t>Adelina Roma Feijoo</t>
  </si>
  <si>
    <t>070</t>
  </si>
  <si>
    <t>Joel Estévez</t>
  </si>
  <si>
    <t>080</t>
  </si>
  <si>
    <t>Úrsula Anabel Expósito Vazquez</t>
  </si>
  <si>
    <t>nevera, ventilador, 3 bombillos, bascula electronica</t>
  </si>
  <si>
    <t>079</t>
  </si>
  <si>
    <t>Manuelita Gilabert Manjón</t>
  </si>
  <si>
    <t>bombillo, ventilador</t>
  </si>
  <si>
    <t>039</t>
  </si>
  <si>
    <t>Amparo Galván Polo</t>
  </si>
  <si>
    <t>040</t>
  </si>
  <si>
    <t>Amparo del Ayuso</t>
  </si>
  <si>
    <t>001E</t>
  </si>
  <si>
    <t>Angélica del Ortuño</t>
  </si>
  <si>
    <t>002E</t>
  </si>
  <si>
    <t>Amalia Itziar Sebastián Revilla</t>
  </si>
  <si>
    <t>Venta de embutidos</t>
  </si>
  <si>
    <t>003E</t>
  </si>
  <si>
    <t>América Morán Peñalver</t>
  </si>
  <si>
    <t>004E</t>
  </si>
  <si>
    <t>Elisa de Chaparro</t>
  </si>
  <si>
    <t>005E</t>
  </si>
  <si>
    <t>Nieves Lladó</t>
  </si>
  <si>
    <t>006E</t>
  </si>
  <si>
    <t>Juan Antonio Benet</t>
  </si>
  <si>
    <t xml:space="preserve">bascula electronica, ventilador, dos bombillos </t>
  </si>
  <si>
    <t>007E</t>
  </si>
  <si>
    <t>Gustavo Barberá Frías</t>
  </si>
  <si>
    <t>2 bombillos, ventilador</t>
  </si>
  <si>
    <t>008E</t>
  </si>
  <si>
    <t>Eliana Pacheco Ponce</t>
  </si>
  <si>
    <t>009E</t>
  </si>
  <si>
    <t>Dalila Pino Verdú</t>
  </si>
  <si>
    <t xml:space="preserve">118E </t>
  </si>
  <si>
    <t>Marciano Díaz</t>
  </si>
  <si>
    <t>119E</t>
  </si>
  <si>
    <t>Timoteo Pinilla Calderón</t>
  </si>
  <si>
    <t>120E</t>
  </si>
  <si>
    <t>Malena Roma Barrena</t>
  </si>
  <si>
    <t>121E</t>
  </si>
  <si>
    <t>Silvia León Duque</t>
  </si>
  <si>
    <t>122E</t>
  </si>
  <si>
    <t>Ema del Garrido</t>
  </si>
  <si>
    <t>123E</t>
  </si>
  <si>
    <t>Eva González Cano</t>
  </si>
  <si>
    <t>124E</t>
  </si>
  <si>
    <t>Eutropio Sedano Cabanillas</t>
  </si>
  <si>
    <t>125E</t>
  </si>
  <si>
    <t>Dafne Cerdán Pujol</t>
  </si>
  <si>
    <t>019</t>
  </si>
  <si>
    <t>Óscar de Mascaró</t>
  </si>
  <si>
    <t>020</t>
  </si>
  <si>
    <t>Catalina Peralta Patiño</t>
  </si>
  <si>
    <t>021</t>
  </si>
  <si>
    <t>Bárbara Elorza Jordá</t>
  </si>
  <si>
    <t>022</t>
  </si>
  <si>
    <t>Loreto Burgos</t>
  </si>
  <si>
    <t>023</t>
  </si>
  <si>
    <t>Estela Marquez Arce</t>
  </si>
  <si>
    <t>ventilador, tres bombillos, radio</t>
  </si>
  <si>
    <t>024</t>
  </si>
  <si>
    <t>Paloma Segarra Menéndez</t>
  </si>
  <si>
    <t>025</t>
  </si>
  <si>
    <t>Claudio Maximino Cobos Córdoba</t>
  </si>
  <si>
    <t>026</t>
  </si>
  <si>
    <t>Josefina Rey Meléndez</t>
  </si>
  <si>
    <t>027</t>
  </si>
  <si>
    <t>Nilda de Garrido</t>
  </si>
  <si>
    <t>126E</t>
  </si>
  <si>
    <t>Gregorio Llabrés-Rebollo</t>
  </si>
  <si>
    <t>venta de zapatos</t>
  </si>
  <si>
    <t>127E</t>
  </si>
  <si>
    <t>Edmundo de Marco</t>
  </si>
  <si>
    <t>128E</t>
  </si>
  <si>
    <t>Amaya Ruiz Campoy</t>
  </si>
  <si>
    <t>venta de cosas de segunda</t>
  </si>
  <si>
    <t>ventilador, dos bombillos</t>
  </si>
  <si>
    <t>129E</t>
  </si>
  <si>
    <t>Nacio Perera Lerma</t>
  </si>
  <si>
    <t>130E</t>
  </si>
  <si>
    <t>Damián Vicens Cabrera</t>
  </si>
  <si>
    <t>131E</t>
  </si>
  <si>
    <t>Marcela Teófila Arnal Lasa</t>
  </si>
  <si>
    <t>Reina Losada Alfonso</t>
  </si>
  <si>
    <t xml:space="preserve">venta de chance </t>
  </si>
  <si>
    <t>ventilador</t>
  </si>
  <si>
    <t>Isa Arenas Mariscal</t>
  </si>
  <si>
    <t xml:space="preserve">dos bombillos, ventilador </t>
  </si>
  <si>
    <t>Morena Roura</t>
  </si>
  <si>
    <t>Odalys Benítez</t>
  </si>
  <si>
    <t>venta de procesados</t>
  </si>
  <si>
    <t>ventilador, dos bomillos, bascula electronica</t>
  </si>
  <si>
    <t>Emma del Amor</t>
  </si>
  <si>
    <t>Seve Villanueva Anaya</t>
  </si>
  <si>
    <t>34E</t>
  </si>
  <si>
    <t>Montserrat Armas Salamanca</t>
  </si>
  <si>
    <t>minibar, ventilador, bombillo</t>
  </si>
  <si>
    <t>Ildefonso Feliu Esteban</t>
  </si>
  <si>
    <t>Ligia Ocaña Arregui</t>
  </si>
  <si>
    <t>Sarita Neira Toro</t>
  </si>
  <si>
    <t>Clinica de ropa</t>
  </si>
  <si>
    <t>ventilador, maquina de coser, dos bombillos</t>
  </si>
  <si>
    <t>Timoteo Pacheco Pozo</t>
  </si>
  <si>
    <t>Ester Anabel Fabregat Nuñez</t>
  </si>
  <si>
    <t>Rosenda Villanueva Herrera</t>
  </si>
  <si>
    <t>bascula electronica, radio, ventilador</t>
  </si>
  <si>
    <t>36E</t>
  </si>
  <si>
    <t>Ariel Gallego Diego</t>
  </si>
  <si>
    <t xml:space="preserve">bascula electronica </t>
  </si>
  <si>
    <t>Juliana Alarcón Molins</t>
  </si>
  <si>
    <t>cacharreria</t>
  </si>
  <si>
    <t>ventilador, dos bombillos, radio</t>
  </si>
  <si>
    <t>Catalina Méndez</t>
  </si>
  <si>
    <t>Susanita Pascual Salamanca</t>
  </si>
  <si>
    <t>Dimas Rafael Polo Bravo</t>
  </si>
  <si>
    <t>venta de limón</t>
  </si>
  <si>
    <t>Anabel Pou Lasa</t>
  </si>
  <si>
    <t>Nadia Natividad Marco Flores</t>
  </si>
  <si>
    <t>radio, 1 bombillo</t>
  </si>
  <si>
    <t>22E</t>
  </si>
  <si>
    <t>Máximo Téllez Ferrera</t>
  </si>
  <si>
    <t>bascula electronica, 2  bombillos</t>
  </si>
  <si>
    <t>23E</t>
  </si>
  <si>
    <t>Gala Clarisa Ballesteros Llopis</t>
  </si>
  <si>
    <t>bascula electronica, 2 bombillos</t>
  </si>
  <si>
    <t>24E</t>
  </si>
  <si>
    <t>Amancio Aliaga Sierra</t>
  </si>
  <si>
    <t>bascula electronica, 2 bombillo</t>
  </si>
  <si>
    <t>25E</t>
  </si>
  <si>
    <t>César Nogués Tomás</t>
  </si>
  <si>
    <t>26E</t>
  </si>
  <si>
    <t>Brígida Jove Carretero</t>
  </si>
  <si>
    <t>licuadora, minibar</t>
  </si>
  <si>
    <t>27E</t>
  </si>
  <si>
    <t>Vito del Abad</t>
  </si>
  <si>
    <t>venta de almuerzos</t>
  </si>
  <si>
    <t>28E</t>
  </si>
  <si>
    <t>Nayara Fanny Juliá Sierra</t>
  </si>
  <si>
    <t>29E</t>
  </si>
  <si>
    <t>Isidoro Salas Marqués</t>
  </si>
  <si>
    <t>30E</t>
  </si>
  <si>
    <t>Vicente Palomino Adadia</t>
  </si>
  <si>
    <t>31E</t>
  </si>
  <si>
    <t>Sandalio de Figueroa</t>
  </si>
  <si>
    <t>32E</t>
  </si>
  <si>
    <t>Elodia Pinto</t>
  </si>
  <si>
    <t>33E</t>
  </si>
  <si>
    <t>Felipe Carro Ramis</t>
  </si>
  <si>
    <t>venta de especias</t>
  </si>
  <si>
    <t>Ana Belén Alvarado Bueno</t>
  </si>
  <si>
    <t>Marisela Sanmiguel Pedraza</t>
  </si>
  <si>
    <t>Jesusa Benavente Ferrández</t>
  </si>
  <si>
    <t>Alonso Díaz Donoso</t>
  </si>
  <si>
    <t>C</t>
  </si>
  <si>
    <t>Aplicable para sistemas de 306,319,341,350</t>
  </si>
  <si>
    <t>Locales Comerciales (63)</t>
  </si>
  <si>
    <t xml:space="preserve">77 locales </t>
  </si>
  <si>
    <t>Sistema</t>
  </si>
  <si>
    <t>kwh/mes</t>
  </si>
  <si>
    <t>kwh/dia</t>
  </si>
  <si>
    <t>kWp</t>
  </si>
  <si>
    <t>Hora</t>
  </si>
  <si>
    <t>Voltaje(V)</t>
  </si>
  <si>
    <t>Corriente (A)</t>
  </si>
  <si>
    <t>Potencia promedio (kW)</t>
  </si>
  <si>
    <t>Energía (kWh)</t>
  </si>
  <si>
    <t>Consumption (KW)</t>
  </si>
  <si>
    <t>Generacion (KW)</t>
  </si>
  <si>
    <t>Importacion (KW)</t>
  </si>
  <si>
    <t>Autoconsumo (KW)</t>
  </si>
  <si>
    <t>Exportacion Tipo 1</t>
  </si>
  <si>
    <t>Exportaciones Tipo 2</t>
  </si>
  <si>
    <t>12:00 – 1:00 a.m.</t>
  </si>
  <si>
    <t>Enero</t>
  </si>
  <si>
    <t>1:00 – 2:00 a.m.</t>
  </si>
  <si>
    <t>Febrero</t>
  </si>
  <si>
    <t>2:00 – 3:00 a.m.</t>
  </si>
  <si>
    <t>Marzo</t>
  </si>
  <si>
    <t>3:00 – 4:00 a.m.</t>
  </si>
  <si>
    <t>Abril</t>
  </si>
  <si>
    <t>4:00 – 5:00 a.m.</t>
  </si>
  <si>
    <t>Mayo</t>
  </si>
  <si>
    <t>5:00 – 6:00 a.m.</t>
  </si>
  <si>
    <t>6:00 – 7:00 a.m.</t>
  </si>
  <si>
    <t>Julio</t>
  </si>
  <si>
    <t>7:00 – 8:00 a.m.</t>
  </si>
  <si>
    <t>8:00 – 9:00 a.m.</t>
  </si>
  <si>
    <t>Septiembre</t>
  </si>
  <si>
    <t>9:00 – 10:00 a.m.</t>
  </si>
  <si>
    <t>Octubre</t>
  </si>
  <si>
    <t>10:00 – 11:00 a.m.</t>
  </si>
  <si>
    <t>Noviembre</t>
  </si>
  <si>
    <t>11:00 – 12:00 m.</t>
  </si>
  <si>
    <t>Diciembre</t>
  </si>
  <si>
    <t>12:00 – 1:00 p.m.</t>
  </si>
  <si>
    <t>Año</t>
  </si>
  <si>
    <t>1:00 – 2:00 p.m.</t>
  </si>
  <si>
    <t>Promedio</t>
  </si>
  <si>
    <t>2:00 – 3:00 p.m.</t>
  </si>
  <si>
    <t>Porcentaje</t>
  </si>
  <si>
    <t>3:00 – 4:00 p.m.</t>
  </si>
  <si>
    <t>4:00 – 5:00 p.m.</t>
  </si>
  <si>
    <t>5:00 – 6:00 p.m.</t>
  </si>
  <si>
    <t>HORA</t>
  </si>
  <si>
    <t>CONSUMO</t>
  </si>
  <si>
    <t>GENERACION</t>
  </si>
  <si>
    <t>IMPORTADA</t>
  </si>
  <si>
    <t>AUTOCONSUMO,</t>
  </si>
  <si>
    <t>EXPORTACION</t>
  </si>
  <si>
    <t>6:00 – 7:00 p.m.</t>
  </si>
  <si>
    <t>7:00 – 8:00 p.m.</t>
  </si>
  <si>
    <t xml:space="preserve">INFORMACION PROPUESTA </t>
  </si>
  <si>
    <t>8:00 – 9:00 p.m.</t>
  </si>
  <si>
    <t>TAMAÑO DEL SISTEMA</t>
  </si>
  <si>
    <t>9:00 – 10:00 p.m.</t>
  </si>
  <si>
    <t>AHORROS ANUALES</t>
  </si>
  <si>
    <t>10:00 – 11:00 p.m.</t>
  </si>
  <si>
    <t>PRODUCCION ANUAL</t>
  </si>
  <si>
    <t>11:00 – 12:00 a.m.</t>
  </si>
  <si>
    <t>CONSUMO ACTUAL</t>
  </si>
  <si>
    <t>TOTAL</t>
  </si>
  <si>
    <t>TARIFA ACTUAL DE ENERGIA</t>
  </si>
  <si>
    <t>LARGO</t>
  </si>
  <si>
    <t>ANCHO</t>
  </si>
  <si>
    <t>AREA</t>
  </si>
  <si>
    <t>INVERSION</t>
  </si>
  <si>
    <t>%IVA</t>
  </si>
  <si>
    <t>IVA</t>
  </si>
  <si>
    <t>TIR</t>
  </si>
  <si>
    <t>PERIODO DE RECUPERACION</t>
  </si>
  <si>
    <t>3 Bombillos</t>
  </si>
  <si>
    <t>5 LED, 1 nevera, 1 bombillo, 1 peso,2 tomas</t>
  </si>
  <si>
    <t>3 bombillos</t>
  </si>
  <si>
    <t>Matías Mauricio Castillo 
Barrera</t>
  </si>
  <si>
    <t>1 mostrador, 1 congelador, 1 sellador, 1 exprimidor, 1 batidora, 1 extractor de jugos, dos bombillos</t>
  </si>
  <si>
    <t>exprimidor electrico, destapador electrico, ventilador, horno, vitrina, mostrario, bombillos</t>
  </si>
  <si>
    <t>exprimidor electrico, destapador electrico, ventilador, horno, vitrina, mostrario, 2 bombillos</t>
  </si>
  <si>
    <t>8 bombillos, cinta led aviso, licuadora, cafetera, horno, vitrina, nevera, enfriador</t>
  </si>
  <si>
    <t xml:space="preserve">Validación de Viabilidad - Sistemas Fotovoltaicos Implementados </t>
  </si>
  <si>
    <t>Consumo</t>
  </si>
  <si>
    <t>Generación (kW)</t>
  </si>
  <si>
    <t>Importación (KW)</t>
  </si>
  <si>
    <t>Exportación Tipo 1</t>
  </si>
  <si>
    <t>Indicador</t>
  </si>
  <si>
    <t>Sistema 1</t>
  </si>
  <si>
    <t>Sistema 2</t>
  </si>
  <si>
    <t>Sistema 3</t>
  </si>
  <si>
    <t>Sistema 4</t>
  </si>
  <si>
    <t>Sistema 5</t>
  </si>
  <si>
    <t>(kW)</t>
  </si>
  <si>
    <t>Dimensionamiento Técnico</t>
  </si>
  <si>
    <t>425.9947 kWh</t>
  </si>
  <si>
    <t>637.5001 kWh</t>
  </si>
  <si>
    <t>177.04786 kWh</t>
  </si>
  <si>
    <t>248.94687 kWh</t>
  </si>
  <si>
    <t>177.0478635 kWh</t>
  </si>
  <si>
    <t>211.5053665 kWh</t>
  </si>
  <si>
    <t>Potencia 
Instalada</t>
  </si>
  <si>
    <t>429.9947 kWh</t>
  </si>
  <si>
    <t>571.0329 kWh</t>
  </si>
  <si>
    <t>186.08982 kWh</t>
  </si>
  <si>
    <t>243.904866 kWh</t>
  </si>
  <si>
    <t>186.0898185 kWh</t>
  </si>
  <si>
    <t>141.0382159 kWh</t>
  </si>
  <si>
    <t>Generación 
Anúal</t>
  </si>
  <si>
    <t>421.9948 kWh</t>
  </si>
  <si>
    <t>568.6612 kWh</t>
  </si>
  <si>
    <t>180.69144 kWh</t>
  </si>
  <si>
    <t>241.303344 kWh</t>
  </si>
  <si>
    <t>180.6914395 kWh</t>
  </si>
  <si>
    <t>146.666417 kWh</t>
  </si>
  <si>
    <t>Relación Generación/
Consumo</t>
  </si>
  <si>
    <t>568.4135 kWh</t>
  </si>
  <si>
    <t>175.29721 kWh</t>
  </si>
  <si>
    <t>250.697519 kWh</t>
  </si>
  <si>
    <t>175.2972148 kWh</t>
  </si>
  <si>
    <t>142.4187665 kWh</t>
  </si>
  <si>
    <t xml:space="preserve">Viabilidad Economica </t>
  </si>
  <si>
    <t>420.9948 kWh</t>
  </si>
  <si>
    <t>607.5681 kWh</t>
  </si>
  <si>
    <t>164.01611 kWh</t>
  </si>
  <si>
    <t>256.978689 kWh</t>
  </si>
  <si>
    <t>164.0161063 kWh</t>
  </si>
  <si>
    <t>186.5733047 kWh</t>
  </si>
  <si>
    <t>Inversión $COP</t>
  </si>
  <si>
    <t>426.9947 kWh</t>
  </si>
  <si>
    <t>565.1328 kWh</t>
  </si>
  <si>
    <t>174.03832 kWh</t>
  </si>
  <si>
    <t>252.956405 kWh</t>
  </si>
  <si>
    <t>174.0383166 kWh</t>
  </si>
  <si>
    <t>138.1380788 kWh</t>
  </si>
  <si>
    <t xml:space="preserve">Ahorro Anúal </t>
  </si>
  <si>
    <t>419.9948 kWh</t>
  </si>
  <si>
    <t>573.3264 kWh</t>
  </si>
  <si>
    <t>174.34711 kWh</t>
  </si>
  <si>
    <t>245.647701 kWh</t>
  </si>
  <si>
    <t>174.3471067 kWh</t>
  </si>
  <si>
    <t>153.3315923 kWh</t>
  </si>
  <si>
    <t>Retorno Inversion (años)</t>
  </si>
  <si>
    <t>582.5741 kWh</t>
  </si>
  <si>
    <t>179.01039 kWh</t>
  </si>
  <si>
    <t>242.984394 kWh</t>
  </si>
  <si>
    <t>179.0103887 kWh</t>
  </si>
  <si>
    <t>160.579317 kWh</t>
  </si>
  <si>
    <t>424.9947 kWh</t>
  </si>
  <si>
    <t>534.9449 kWh</t>
  </si>
  <si>
    <t>177.38313 kWh</t>
  </si>
  <si>
    <t>247.611617 kWh</t>
  </si>
  <si>
    <t>177.3831286 kWh</t>
  </si>
  <si>
    <t>109.9501541 kWh</t>
  </si>
  <si>
    <t>531.9267 kWh</t>
  </si>
  <si>
    <t>181.95704 kWh</t>
  </si>
  <si>
    <t>244.037693 kWh</t>
  </si>
  <si>
    <t>181.9570403 kWh</t>
  </si>
  <si>
    <t>105.9319665 kWh</t>
  </si>
  <si>
    <t>548.344 kWh</t>
  </si>
  <si>
    <t>174.74381 kWh</t>
  </si>
  <si>
    <t>252.250908 kWh</t>
  </si>
  <si>
    <t>174.7438136 kWh</t>
  </si>
  <si>
    <t>121.3492788 kWh</t>
  </si>
  <si>
    <t>637.3277 kWh</t>
  </si>
  <si>
    <t>168.53381 kWh</t>
  </si>
  <si>
    <t>258.460907 kWh</t>
  </si>
  <si>
    <t>168.3578722 kWh</t>
  </si>
  <si>
    <t>210.5089206 kWh</t>
  </si>
  <si>
    <t>5098.937 kWh</t>
  </si>
  <si>
    <t>6926.7524 kWh</t>
  </si>
  <si>
    <t>2113.1561 kWh</t>
  </si>
  <si>
    <t>2985.78091 kWh</t>
  </si>
  <si>
    <t>2112.980109 kWh</t>
  </si>
  <si>
    <t>1827.991379 kWh</t>
  </si>
  <si>
    <t>424.9114 kWh</t>
  </si>
  <si>
    <t>577.229367 kWh</t>
  </si>
  <si>
    <t>176.09634 kWh</t>
  </si>
  <si>
    <t>248.815076 kWh</t>
  </si>
  <si>
    <t>176.0816758 kWh</t>
  </si>
  <si>
    <t>152.3326149 kWh</t>
  </si>
  <si>
    <t>Consumo(kW)</t>
  </si>
  <si>
    <t>Generacion (kW)</t>
  </si>
  <si>
    <t>AUTOCONSUMO</t>
  </si>
  <si>
    <t>061E</t>
  </si>
  <si>
    <t>Consumo (kW)</t>
  </si>
  <si>
    <t>Licuadora, 3 bombillos, ventilador, televisor, equipo de sonido, nevera, congelador</t>
  </si>
  <si>
    <t>Venta de especies</t>
  </si>
  <si>
    <t>1 bombillo, 1 peso</t>
  </si>
  <si>
    <t>Fp=0,9</t>
  </si>
  <si>
    <t>Asume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</si>
</sst>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_ "/>
    <numFmt numFmtId="165" formatCode="0.000000_ "/>
    <numFmt numFmtId="166" formatCode="#\ \W\p"/>
    <numFmt numFmtId="167" formatCode="_-&quot;$&quot;\ * #,##0.00_-;\-&quot;$&quot;\ * #,##0.00_-;_-&quot;$&quot;\ * &quot;-&quot;??_-;_-@"/>
    <numFmt numFmtId="168" formatCode="#.#\ &quot;kWh&quot;"/>
    <numFmt numFmtId="169" formatCode="#.#\ &quot;kWh/mes&quot;"/>
    <numFmt numFmtId="170" formatCode="#.#\ &quot;M&quot;\ "/>
    <numFmt numFmtId="171" formatCode="General\ &quot;M2&quot;"/>
    <numFmt numFmtId="172" formatCode="#.#\ &quot;Años&quot;"/>
    <numFmt numFmtId="173" formatCode="_-&quot;$&quot;\ * #,##0_-;\-&quot;$&quot;\ * #,##0_-;_-&quot;$&quot;\ * &quot;-&quot;??_-;_-@"/>
    <numFmt numFmtId="174" formatCode="General\ &quot;kWh&quot;"/>
  </numFmts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F7CAAC"/>
        <bgColor rgb="FFF7CAAC"/>
      </patternFill>
    </fill>
    <fill>
      <patternFill patternType="solid">
        <fgColor rgb="FFE7E6E6"/>
        <bgColor rgb="FFE7E6E6"/>
      </patternFill>
    </fill>
    <fill>
      <patternFill patternType="solid">
        <fgColor rgb="FFD0D0D0"/>
        <bgColor rgb="FFD0D0D0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rgb="FFFFFF00"/>
      </patternFill>
    </fill>
    <fill>
      <patternFill patternType="solid">
        <fgColor rgb="FFA8D08D"/>
        <bgColor rgb="FFA8D08D"/>
      </patternFill>
    </fill>
    <fill>
      <patternFill patternType="solid">
        <fgColor rgb="FFFF0000"/>
        <bgColor rgb="FFFF0000"/>
      </patternFill>
    </fill>
    <fill>
      <patternFill patternType="solid">
        <fgColor rgb="FFA5A5A5"/>
        <bgColor rgb="FFA5A5A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2" borderId="1" xfId="0" applyFont="1" applyFill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/>
    <xf numFmtId="167" fontId="2" fillId="0" borderId="1" xfId="0" applyNumberFormat="1" applyFont="1" applyBorder="1" applyAlignment="1"/>
    <xf numFmtId="168" fontId="2" fillId="0" borderId="1" xfId="0" applyNumberFormat="1" applyFont="1" applyBorder="1" applyAlignment="1"/>
    <xf numFmtId="169" fontId="2" fillId="0" borderId="1" xfId="0" applyNumberFormat="1" applyFont="1" applyBorder="1" applyAlignment="1"/>
    <xf numFmtId="170" fontId="2" fillId="0" borderId="1" xfId="0" applyNumberFormat="1" applyFont="1" applyBorder="1" applyAlignment="1"/>
    <xf numFmtId="171" fontId="2" fillId="0" borderId="1" xfId="0" applyNumberFormat="1" applyFont="1" applyBorder="1" applyAlignment="1"/>
    <xf numFmtId="9" fontId="2" fillId="0" borderId="1" xfId="0" applyNumberFormat="1" applyFont="1" applyBorder="1" applyAlignment="1"/>
    <xf numFmtId="172" fontId="2" fillId="0" borderId="1" xfId="0" applyNumberFormat="1" applyFont="1" applyBorder="1" applyAlignment="1"/>
    <xf numFmtId="0" fontId="2" fillId="3" borderId="5" xfId="0" quotePrefix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/>
    </xf>
    <xf numFmtId="14" fontId="2" fillId="3" borderId="5" xfId="0" applyNumberFormat="1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5" fillId="5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173" fontId="2" fillId="0" borderId="1" xfId="0" applyNumberFormat="1" applyFont="1" applyBorder="1" applyAlignment="1">
      <alignment vertical="center"/>
    </xf>
    <xf numFmtId="173" fontId="2" fillId="0" borderId="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174" fontId="2" fillId="0" borderId="1" xfId="0" applyNumberFormat="1" applyFont="1" applyBorder="1" applyAlignment="1"/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9" fontId="2" fillId="0" borderId="1" xfId="0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7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4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171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vertical="center"/>
    </xf>
    <xf numFmtId="0" fontId="2" fillId="6" borderId="5" xfId="0" applyFont="1" applyFill="1" applyBorder="1" applyAlignment="1">
      <alignment vertical="center" wrapText="1"/>
    </xf>
    <xf numFmtId="3" fontId="2" fillId="6" borderId="5" xfId="0" applyNumberFormat="1" applyFont="1" applyFill="1" applyBorder="1" applyAlignment="1">
      <alignment vertical="center"/>
    </xf>
    <xf numFmtId="14" fontId="2" fillId="6" borderId="5" xfId="0" applyNumberFormat="1" applyFont="1" applyFill="1" applyBorder="1" applyAlignment="1">
      <alignment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/>
    <xf numFmtId="0" fontId="2" fillId="7" borderId="5" xfId="0" applyFont="1" applyFill="1" applyBorder="1" applyAlignment="1">
      <alignment vertical="center"/>
    </xf>
    <xf numFmtId="3" fontId="2" fillId="7" borderId="5" xfId="0" applyNumberFormat="1" applyFont="1" applyFill="1" applyBorder="1" applyAlignment="1">
      <alignment vertical="center"/>
    </xf>
    <xf numFmtId="164" fontId="2" fillId="7" borderId="5" xfId="0" applyNumberFormat="1" applyFont="1" applyFill="1" applyBorder="1" applyAlignment="1">
      <alignment vertical="center"/>
    </xf>
    <xf numFmtId="0" fontId="2" fillId="6" borderId="5" xfId="0" applyFont="1" applyFill="1" applyBorder="1" applyAlignment="1"/>
    <xf numFmtId="164" fontId="2" fillId="6" borderId="5" xfId="0" applyNumberFormat="1" applyFont="1" applyFill="1" applyBorder="1" applyAlignment="1">
      <alignment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/>
    <xf numFmtId="0" fontId="2" fillId="8" borderId="5" xfId="0" applyFont="1" applyFill="1" applyBorder="1" applyAlignment="1">
      <alignment vertical="center"/>
    </xf>
    <xf numFmtId="3" fontId="2" fillId="8" borderId="5" xfId="0" applyNumberFormat="1" applyFont="1" applyFill="1" applyBorder="1" applyAlignment="1">
      <alignment vertical="center"/>
    </xf>
    <xf numFmtId="164" fontId="2" fillId="8" borderId="5" xfId="0" applyNumberFormat="1" applyFont="1" applyFill="1" applyBorder="1" applyAlignment="1">
      <alignment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/>
    <xf numFmtId="0" fontId="2" fillId="9" borderId="5" xfId="0" applyFont="1" applyFill="1" applyBorder="1" applyAlignment="1">
      <alignment vertical="center"/>
    </xf>
    <xf numFmtId="3" fontId="2" fillId="9" borderId="5" xfId="0" applyNumberFormat="1" applyFont="1" applyFill="1" applyBorder="1" applyAlignment="1">
      <alignment vertical="center"/>
    </xf>
    <xf numFmtId="164" fontId="2" fillId="9" borderId="5" xfId="0" applyNumberFormat="1" applyFont="1" applyFill="1" applyBorder="1" applyAlignment="1">
      <alignment vertical="center"/>
    </xf>
    <xf numFmtId="0" fontId="2" fillId="10" borderId="5" xfId="0" quotePrefix="1" applyFont="1" applyFill="1" applyBorder="1" applyAlignment="1">
      <alignment horizontal="center" vertical="center"/>
    </xf>
    <xf numFmtId="0" fontId="2" fillId="10" borderId="5" xfId="0" applyFont="1" applyFill="1" applyBorder="1" applyAlignment="1"/>
    <xf numFmtId="0" fontId="2" fillId="10" borderId="5" xfId="0" applyFont="1" applyFill="1" applyBorder="1" applyAlignment="1">
      <alignment vertical="center"/>
    </xf>
    <xf numFmtId="3" fontId="2" fillId="10" borderId="5" xfId="0" applyNumberFormat="1" applyFont="1" applyFill="1" applyBorder="1" applyAlignment="1">
      <alignment vertical="center"/>
    </xf>
    <xf numFmtId="164" fontId="2" fillId="10" borderId="5" xfId="0" applyNumberFormat="1" applyFont="1" applyFill="1" applyBorder="1" applyAlignment="1">
      <alignment vertical="center"/>
    </xf>
    <xf numFmtId="0" fontId="2" fillId="6" borderId="5" xfId="0" quotePrefix="1" applyFont="1" applyFill="1" applyBorder="1" applyAlignment="1">
      <alignment horizontal="center" vertical="center"/>
    </xf>
    <xf numFmtId="0" fontId="2" fillId="3" borderId="5" xfId="0" applyFont="1" applyFill="1" applyBorder="1" applyAlignment="1"/>
    <xf numFmtId="0" fontId="2" fillId="3" borderId="5" xfId="0" applyFont="1" applyFill="1" applyBorder="1" applyAlignment="1">
      <alignment vertical="center" wrapText="1"/>
    </xf>
    <xf numFmtId="3" fontId="2" fillId="3" borderId="5" xfId="0" applyNumberFormat="1" applyFont="1" applyFill="1" applyBorder="1" applyAlignment="1">
      <alignment vertical="center"/>
    </xf>
    <xf numFmtId="14" fontId="2" fillId="3" borderId="5" xfId="0" applyNumberFormat="1" applyFont="1" applyFill="1" applyBorder="1" applyAlignment="1">
      <alignment vertical="center"/>
    </xf>
    <xf numFmtId="164" fontId="2" fillId="3" borderId="5" xfId="0" applyNumberFormat="1" applyFont="1" applyFill="1" applyBorder="1" applyAlignment="1">
      <alignment vertical="center"/>
    </xf>
    <xf numFmtId="14" fontId="2" fillId="7" borderId="5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Y1000"/>
  <sheetViews>
    <sheetView workbookViewId="0"/>
  </sheetViews>
  <sheetFormatPr baseColWidth="10" defaultColWidth="14.44140625" defaultRowHeight="15" customHeight="1" x14ac:dyDescent="0.3"/>
  <cols>
    <col min="1" max="2" width="8.88671875" customWidth="1"/>
    <col min="3" max="3" width="28.88671875" customWidth="1"/>
    <col min="4" max="4" width="23.109375" customWidth="1"/>
    <col min="5" max="5" width="40.33203125" customWidth="1"/>
    <col min="6" max="6" width="18.33203125" hidden="1" customWidth="1"/>
    <col min="7" max="7" width="19" hidden="1" customWidth="1"/>
    <col min="8" max="8" width="18.88671875" hidden="1" customWidth="1"/>
    <col min="9" max="9" width="20.109375" hidden="1" customWidth="1"/>
    <col min="10" max="10" width="15.6640625" hidden="1" customWidth="1"/>
    <col min="11" max="11" width="23.6640625" hidden="1" customWidth="1"/>
    <col min="12" max="12" width="8.88671875" hidden="1" customWidth="1"/>
    <col min="13" max="13" width="17.6640625" hidden="1" customWidth="1"/>
    <col min="14" max="14" width="18.5546875" hidden="1" customWidth="1"/>
    <col min="15" max="15" width="15" hidden="1" customWidth="1"/>
    <col min="16" max="16" width="14.6640625" customWidth="1"/>
    <col min="17" max="17" width="19.6640625" customWidth="1"/>
    <col min="18" max="18" width="16.109375" customWidth="1"/>
    <col min="19" max="19" width="8.88671875" customWidth="1"/>
    <col min="20" max="20" width="21.109375" customWidth="1"/>
    <col min="21" max="21" width="14.6640625" customWidth="1"/>
    <col min="22" max="22" width="12.6640625" customWidth="1"/>
    <col min="23" max="24" width="21.33203125" customWidth="1"/>
    <col min="25" max="25" width="11.44140625" customWidth="1"/>
    <col min="26" max="26" width="8.88671875" customWidth="1"/>
  </cols>
  <sheetData>
    <row r="2" spans="2:25" ht="14.4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</row>
    <row r="3" spans="2:25" ht="48" customHeight="1" x14ac:dyDescent="0.3">
      <c r="B3" s="2" t="s">
        <v>24</v>
      </c>
      <c r="C3" s="3" t="s">
        <v>25</v>
      </c>
      <c r="D3" s="1" t="s">
        <v>26</v>
      </c>
      <c r="E3" s="4" t="s">
        <v>27</v>
      </c>
      <c r="F3" s="1">
        <v>271.04000000000002</v>
      </c>
      <c r="G3" s="1">
        <v>54.68</v>
      </c>
      <c r="H3" s="1">
        <v>310.99</v>
      </c>
      <c r="I3" s="1">
        <v>49.16</v>
      </c>
      <c r="J3" s="1">
        <v>61.38</v>
      </c>
      <c r="K3" s="1">
        <v>126.85</v>
      </c>
      <c r="L3" s="1">
        <f t="shared" ref="L3:L257" si="0">F3+G3+H3+I3+J3+K3</f>
        <v>874.1</v>
      </c>
      <c r="M3" s="5">
        <v>6993</v>
      </c>
      <c r="N3" s="5">
        <v>1399</v>
      </c>
      <c r="O3" s="5">
        <v>8000</v>
      </c>
      <c r="P3" s="1">
        <v>8</v>
      </c>
      <c r="Q3" s="1">
        <v>1</v>
      </c>
      <c r="R3" s="1">
        <v>32</v>
      </c>
      <c r="S3" s="1" t="s">
        <v>28</v>
      </c>
      <c r="T3" s="1">
        <v>8</v>
      </c>
      <c r="U3" s="1" t="s">
        <v>29</v>
      </c>
      <c r="V3" s="5">
        <v>17441</v>
      </c>
      <c r="W3" s="1">
        <v>8</v>
      </c>
      <c r="X3" s="1" t="s">
        <v>30</v>
      </c>
      <c r="Y3" s="6" t="s">
        <v>31</v>
      </c>
    </row>
    <row r="4" spans="2:25" ht="57" customHeight="1" x14ac:dyDescent="0.3">
      <c r="B4" s="7">
        <v>217</v>
      </c>
      <c r="C4" s="3" t="s">
        <v>32</v>
      </c>
      <c r="D4" s="1" t="s">
        <v>33</v>
      </c>
      <c r="E4" s="4" t="s">
        <v>34</v>
      </c>
      <c r="F4" s="1">
        <v>272.04000000000002</v>
      </c>
      <c r="G4" s="1">
        <v>55.68</v>
      </c>
      <c r="H4" s="1">
        <v>311.99</v>
      </c>
      <c r="I4" s="1">
        <v>50.16</v>
      </c>
      <c r="J4" s="1">
        <v>62.38</v>
      </c>
      <c r="K4" s="1">
        <v>127.85</v>
      </c>
      <c r="L4" s="1">
        <f t="shared" si="0"/>
        <v>880.1</v>
      </c>
      <c r="M4" s="5">
        <v>48078</v>
      </c>
      <c r="N4" s="5">
        <v>9616</v>
      </c>
      <c r="O4" s="5">
        <v>8000</v>
      </c>
      <c r="P4" s="1">
        <v>55</v>
      </c>
      <c r="Q4" s="1">
        <v>1</v>
      </c>
      <c r="R4" s="1">
        <v>32</v>
      </c>
      <c r="S4" s="1" t="s">
        <v>28</v>
      </c>
      <c r="T4" s="1">
        <v>60</v>
      </c>
      <c r="U4" s="1" t="s">
        <v>29</v>
      </c>
      <c r="V4" s="5">
        <f>M4+N4+O4+M4*0.05</f>
        <v>68097.899999999994</v>
      </c>
      <c r="W4" s="1">
        <v>9</v>
      </c>
      <c r="X4" s="1" t="s">
        <v>30</v>
      </c>
      <c r="Y4" s="6" t="s">
        <v>31</v>
      </c>
    </row>
    <row r="5" spans="2:25" ht="14.4" x14ac:dyDescent="0.3">
      <c r="B5" s="7">
        <v>216</v>
      </c>
      <c r="C5" s="3" t="s">
        <v>35</v>
      </c>
      <c r="D5" s="1" t="s">
        <v>26</v>
      </c>
      <c r="E5" s="4" t="s">
        <v>36</v>
      </c>
      <c r="F5" s="1">
        <v>274.73</v>
      </c>
      <c r="G5" s="1">
        <v>56.75</v>
      </c>
      <c r="H5" s="1">
        <v>326.94</v>
      </c>
      <c r="I5" s="1">
        <v>43.79</v>
      </c>
      <c r="J5" s="1">
        <v>62.26</v>
      </c>
      <c r="K5" s="1">
        <v>123.78</v>
      </c>
      <c r="L5" s="1">
        <f t="shared" si="0"/>
        <v>888.25</v>
      </c>
      <c r="M5" s="5">
        <v>11548</v>
      </c>
      <c r="N5" s="5">
        <v>2310</v>
      </c>
      <c r="O5" s="5">
        <v>8000</v>
      </c>
      <c r="P5" s="1">
        <v>13</v>
      </c>
      <c r="Q5" s="1">
        <v>1</v>
      </c>
      <c r="R5" s="1">
        <v>30</v>
      </c>
      <c r="S5" s="1" t="s">
        <v>37</v>
      </c>
      <c r="T5" s="1">
        <v>6</v>
      </c>
      <c r="U5" s="1" t="s">
        <v>29</v>
      </c>
      <c r="V5" s="5">
        <v>21914</v>
      </c>
      <c r="W5" s="1">
        <v>9</v>
      </c>
      <c r="X5" s="1" t="s">
        <v>38</v>
      </c>
      <c r="Y5" s="6" t="s">
        <v>31</v>
      </c>
    </row>
    <row r="6" spans="2:25" ht="78.75" customHeight="1" x14ac:dyDescent="0.3">
      <c r="B6" s="7">
        <v>144</v>
      </c>
      <c r="C6" s="8" t="s">
        <v>39</v>
      </c>
      <c r="D6" s="1" t="s">
        <v>33</v>
      </c>
      <c r="E6" s="4" t="s">
        <v>40</v>
      </c>
      <c r="F6" s="1">
        <v>275.73</v>
      </c>
      <c r="G6" s="1">
        <v>57.75</v>
      </c>
      <c r="H6" s="1">
        <v>327.94</v>
      </c>
      <c r="I6" s="1">
        <v>44.79</v>
      </c>
      <c r="J6" s="1">
        <v>63.26</v>
      </c>
      <c r="K6" s="1">
        <v>124.78</v>
      </c>
      <c r="L6" s="1">
        <f t="shared" si="0"/>
        <v>894.25</v>
      </c>
      <c r="M6" s="5">
        <v>45455</v>
      </c>
      <c r="N6" s="1" t="s">
        <v>41</v>
      </c>
      <c r="O6" s="5">
        <v>8000</v>
      </c>
      <c r="P6" s="1">
        <v>52</v>
      </c>
      <c r="Q6" s="1">
        <v>1</v>
      </c>
      <c r="R6" s="1">
        <v>32</v>
      </c>
      <c r="S6" s="1" t="s">
        <v>28</v>
      </c>
      <c r="T6" s="1">
        <v>53</v>
      </c>
      <c r="U6" s="1" t="s">
        <v>29</v>
      </c>
      <c r="V6" s="5">
        <v>70073</v>
      </c>
      <c r="W6" s="1">
        <v>9</v>
      </c>
      <c r="X6" s="1" t="s">
        <v>30</v>
      </c>
      <c r="Y6" s="6" t="s">
        <v>42</v>
      </c>
    </row>
    <row r="7" spans="2:25" ht="51" customHeight="1" x14ac:dyDescent="0.3">
      <c r="B7" s="7" t="s">
        <v>43</v>
      </c>
      <c r="C7" s="8" t="s">
        <v>44</v>
      </c>
      <c r="D7" s="1" t="s">
        <v>33</v>
      </c>
      <c r="E7" s="4" t="s">
        <v>45</v>
      </c>
      <c r="F7" s="1">
        <v>272.04000000000002</v>
      </c>
      <c r="G7" s="1">
        <v>55.68</v>
      </c>
      <c r="H7" s="1">
        <v>311.99</v>
      </c>
      <c r="I7" s="1">
        <v>50.16</v>
      </c>
      <c r="J7" s="1">
        <v>62.38</v>
      </c>
      <c r="K7" s="1">
        <v>127.85</v>
      </c>
      <c r="L7" s="1">
        <f t="shared" si="0"/>
        <v>880.1</v>
      </c>
      <c r="M7" s="5">
        <v>288467</v>
      </c>
      <c r="N7" s="5">
        <f>M7*0.2</f>
        <v>57693.4</v>
      </c>
      <c r="O7" s="5">
        <v>8000</v>
      </c>
      <c r="P7" s="1">
        <v>330</v>
      </c>
      <c r="Q7" s="1">
        <v>1</v>
      </c>
      <c r="R7" s="1">
        <v>32</v>
      </c>
      <c r="S7" s="1" t="s">
        <v>28</v>
      </c>
      <c r="T7" s="1">
        <v>341</v>
      </c>
      <c r="U7" s="1" t="s">
        <v>29</v>
      </c>
      <c r="V7" s="5">
        <f>N7+M7+O7+M7*0.15</f>
        <v>397430.45</v>
      </c>
      <c r="W7" s="1">
        <v>9</v>
      </c>
      <c r="X7" s="1" t="s">
        <v>30</v>
      </c>
      <c r="Y7" s="6" t="s">
        <v>46</v>
      </c>
    </row>
    <row r="8" spans="2:25" ht="14.4" x14ac:dyDescent="0.3">
      <c r="B8" s="2" t="s">
        <v>47</v>
      </c>
      <c r="C8" s="3" t="s">
        <v>48</v>
      </c>
      <c r="D8" s="7" t="s">
        <v>49</v>
      </c>
      <c r="E8" s="7" t="s">
        <v>50</v>
      </c>
      <c r="F8" s="1">
        <v>272.04000000000002</v>
      </c>
      <c r="G8" s="1">
        <v>55.68</v>
      </c>
      <c r="H8" s="1">
        <v>311.99</v>
      </c>
      <c r="I8" s="1">
        <v>50.16</v>
      </c>
      <c r="J8" s="1">
        <v>62.38</v>
      </c>
      <c r="K8" s="1">
        <v>127.85</v>
      </c>
      <c r="L8" s="1">
        <f t="shared" si="0"/>
        <v>880.1</v>
      </c>
      <c r="M8" s="5">
        <v>58389</v>
      </c>
      <c r="N8" s="5">
        <v>11678</v>
      </c>
      <c r="O8" s="5">
        <v>8000</v>
      </c>
      <c r="P8" s="1">
        <v>63</v>
      </c>
      <c r="Q8" s="1">
        <v>1</v>
      </c>
      <c r="R8" s="1">
        <v>32</v>
      </c>
      <c r="S8" s="1" t="s">
        <v>28</v>
      </c>
      <c r="T8" s="1">
        <v>59</v>
      </c>
      <c r="U8" s="1" t="s">
        <v>29</v>
      </c>
      <c r="V8" s="5">
        <v>124678</v>
      </c>
      <c r="W8" s="1">
        <v>9</v>
      </c>
      <c r="X8" s="1" t="s">
        <v>30</v>
      </c>
      <c r="Y8" s="6" t="s">
        <v>31</v>
      </c>
    </row>
    <row r="9" spans="2:25" ht="14.4" x14ac:dyDescent="0.3">
      <c r="B9" s="7" t="s">
        <v>51</v>
      </c>
      <c r="C9" s="3" t="s">
        <v>52</v>
      </c>
      <c r="D9" s="7" t="s">
        <v>53</v>
      </c>
      <c r="E9" s="7" t="s">
        <v>54</v>
      </c>
      <c r="F9" s="1">
        <v>272.04000000000002</v>
      </c>
      <c r="G9" s="1">
        <v>55.68</v>
      </c>
      <c r="H9" s="1">
        <v>311.99</v>
      </c>
      <c r="I9" s="1">
        <v>50.16</v>
      </c>
      <c r="J9" s="1">
        <v>62.38</v>
      </c>
      <c r="K9" s="1">
        <v>127.85</v>
      </c>
      <c r="L9" s="1">
        <f t="shared" si="0"/>
        <v>880.1</v>
      </c>
      <c r="M9" s="5">
        <f t="shared" ref="M9:M263" si="1">V9*0.66</f>
        <v>44871.420000000006</v>
      </c>
      <c r="N9" s="5">
        <f t="shared" ref="N9:N263" si="2">M9*0.2</f>
        <v>8974.2840000000015</v>
      </c>
      <c r="O9" s="5">
        <v>8000</v>
      </c>
      <c r="P9" s="5">
        <f t="shared" ref="P9:P263" si="3">M9/L9</f>
        <v>50.984456311782758</v>
      </c>
      <c r="Q9" s="1">
        <v>1</v>
      </c>
      <c r="R9" s="1">
        <v>32</v>
      </c>
      <c r="S9" s="1" t="s">
        <v>28</v>
      </c>
      <c r="T9" s="1">
        <v>56</v>
      </c>
      <c r="U9" s="1" t="s">
        <v>29</v>
      </c>
      <c r="V9" s="5">
        <v>67987</v>
      </c>
      <c r="W9" s="1">
        <v>9</v>
      </c>
      <c r="X9" s="1" t="str">
        <f t="shared" ref="X9:Y9" si="4">X8</f>
        <v>1 al 4,14 al 17, 28 al 30</v>
      </c>
      <c r="Y9" s="9" t="str">
        <f t="shared" si="4"/>
        <v>10-20-25-26</v>
      </c>
    </row>
    <row r="10" spans="2:25" ht="14.4" x14ac:dyDescent="0.3">
      <c r="B10" s="7">
        <v>138</v>
      </c>
      <c r="C10" s="3" t="s">
        <v>55</v>
      </c>
      <c r="D10" s="7" t="s">
        <v>56</v>
      </c>
      <c r="E10" s="7" t="s">
        <v>57</v>
      </c>
      <c r="F10" s="1">
        <v>272.04000000000002</v>
      </c>
      <c r="G10" s="1">
        <v>55.68</v>
      </c>
      <c r="H10" s="1">
        <v>311.99</v>
      </c>
      <c r="I10" s="1">
        <v>50.16</v>
      </c>
      <c r="J10" s="1">
        <v>62.38</v>
      </c>
      <c r="K10" s="1">
        <v>127.85</v>
      </c>
      <c r="L10" s="1">
        <f t="shared" si="0"/>
        <v>880.1</v>
      </c>
      <c r="M10" s="5">
        <f t="shared" si="1"/>
        <v>30112.5</v>
      </c>
      <c r="N10" s="5">
        <f t="shared" si="2"/>
        <v>6022.5</v>
      </c>
      <c r="O10" s="5">
        <f t="shared" ref="O10:O264" si="5">O9</f>
        <v>8000</v>
      </c>
      <c r="P10" s="5">
        <f t="shared" si="3"/>
        <v>34.214861947505966</v>
      </c>
      <c r="Q10" s="1">
        <f t="shared" ref="Q10:S10" si="6">Q9</f>
        <v>1</v>
      </c>
      <c r="R10" s="1">
        <f t="shared" si="6"/>
        <v>32</v>
      </c>
      <c r="S10" s="1" t="str">
        <f t="shared" si="6"/>
        <v>Agosto</v>
      </c>
      <c r="T10" s="10">
        <v>35</v>
      </c>
      <c r="U10" s="1" t="s">
        <v>29</v>
      </c>
      <c r="V10" s="5">
        <v>45625</v>
      </c>
      <c r="W10" s="1">
        <v>9</v>
      </c>
      <c r="X10" s="1" t="str">
        <f t="shared" ref="X10:Y10" si="7">X9</f>
        <v>1 al 4,14 al 17, 28 al 30</v>
      </c>
      <c r="Y10" s="9" t="str">
        <f t="shared" si="7"/>
        <v>10-20-25-26</v>
      </c>
    </row>
    <row r="11" spans="2:25" ht="14.4" x14ac:dyDescent="0.3">
      <c r="B11" s="7">
        <v>137</v>
      </c>
      <c r="C11" s="3" t="s">
        <v>58</v>
      </c>
      <c r="D11" s="7" t="s">
        <v>59</v>
      </c>
      <c r="E11" s="7" t="s">
        <v>60</v>
      </c>
      <c r="F11" s="1">
        <f t="shared" ref="F11:K11" si="8">F10</f>
        <v>272.04000000000002</v>
      </c>
      <c r="G11" s="1">
        <f t="shared" si="8"/>
        <v>55.68</v>
      </c>
      <c r="H11" s="1">
        <f t="shared" si="8"/>
        <v>311.99</v>
      </c>
      <c r="I11" s="1">
        <f t="shared" si="8"/>
        <v>50.16</v>
      </c>
      <c r="J11" s="1">
        <f t="shared" si="8"/>
        <v>62.38</v>
      </c>
      <c r="K11" s="1">
        <f t="shared" si="8"/>
        <v>127.85</v>
      </c>
      <c r="L11" s="1">
        <f t="shared" si="0"/>
        <v>880.1</v>
      </c>
      <c r="M11" s="5">
        <f t="shared" si="1"/>
        <v>50243.82</v>
      </c>
      <c r="N11" s="5">
        <f t="shared" si="2"/>
        <v>10048.764000000001</v>
      </c>
      <c r="O11" s="5">
        <f t="shared" si="5"/>
        <v>8000</v>
      </c>
      <c r="P11" s="5">
        <f t="shared" si="3"/>
        <v>57.088762640609019</v>
      </c>
      <c r="Q11" s="1">
        <f t="shared" ref="Q11:S11" si="9">Q10</f>
        <v>1</v>
      </c>
      <c r="R11" s="1">
        <f t="shared" si="9"/>
        <v>32</v>
      </c>
      <c r="S11" s="1" t="str">
        <f t="shared" si="9"/>
        <v>Agosto</v>
      </c>
      <c r="T11" s="10">
        <f>P11+3</f>
        <v>60.088762640609019</v>
      </c>
      <c r="U11" s="1" t="str">
        <f t="shared" ref="U11:U265" si="10">U10</f>
        <v>2 Comercial</v>
      </c>
      <c r="V11" s="5">
        <v>76127</v>
      </c>
      <c r="W11" s="1">
        <v>9</v>
      </c>
      <c r="X11" s="1" t="str">
        <f t="shared" ref="X11:Y11" si="11">X10</f>
        <v>1 al 4,14 al 17, 28 al 30</v>
      </c>
      <c r="Y11" s="9" t="str">
        <f t="shared" si="11"/>
        <v>10-20-25-26</v>
      </c>
    </row>
    <row r="12" spans="2:25" ht="14.4" x14ac:dyDescent="0.3">
      <c r="B12" s="7" t="s">
        <v>61</v>
      </c>
      <c r="C12" s="3" t="s">
        <v>62</v>
      </c>
      <c r="D12" s="7" t="s">
        <v>63</v>
      </c>
      <c r="E12" s="7" t="s">
        <v>64</v>
      </c>
      <c r="F12" s="1">
        <f t="shared" ref="F12:K12" si="12">F11</f>
        <v>272.04000000000002</v>
      </c>
      <c r="G12" s="1">
        <f t="shared" si="12"/>
        <v>55.68</v>
      </c>
      <c r="H12" s="1">
        <f t="shared" si="12"/>
        <v>311.99</v>
      </c>
      <c r="I12" s="1">
        <f t="shared" si="12"/>
        <v>50.16</v>
      </c>
      <c r="J12" s="1">
        <f t="shared" si="12"/>
        <v>62.38</v>
      </c>
      <c r="K12" s="1">
        <f t="shared" si="12"/>
        <v>127.85</v>
      </c>
      <c r="L12" s="1">
        <f t="shared" si="0"/>
        <v>880.1</v>
      </c>
      <c r="M12" s="5">
        <f t="shared" si="1"/>
        <v>134499.42000000001</v>
      </c>
      <c r="N12" s="5">
        <f t="shared" si="2"/>
        <v>26899.884000000005</v>
      </c>
      <c r="O12" s="5">
        <f t="shared" si="5"/>
        <v>8000</v>
      </c>
      <c r="P12" s="5">
        <f t="shared" si="3"/>
        <v>152.82288376320875</v>
      </c>
      <c r="Q12" s="1">
        <f t="shared" ref="Q12:S12" si="13">Q11</f>
        <v>1</v>
      </c>
      <c r="R12" s="1">
        <f t="shared" si="13"/>
        <v>32</v>
      </c>
      <c r="S12" s="1" t="str">
        <f t="shared" si="13"/>
        <v>Agosto</v>
      </c>
      <c r="T12" s="10">
        <v>160</v>
      </c>
      <c r="U12" s="1" t="str">
        <f t="shared" si="10"/>
        <v>2 Comercial</v>
      </c>
      <c r="V12" s="5">
        <v>203787</v>
      </c>
      <c r="W12" s="1">
        <v>8</v>
      </c>
      <c r="X12" s="1" t="str">
        <f t="shared" ref="X12:Y12" si="14">X11</f>
        <v>1 al 4,14 al 17, 28 al 30</v>
      </c>
      <c r="Y12" s="9" t="str">
        <f t="shared" si="14"/>
        <v>10-20-25-26</v>
      </c>
    </row>
    <row r="13" spans="2:25" ht="14.4" x14ac:dyDescent="0.3">
      <c r="B13" s="7">
        <v>135</v>
      </c>
      <c r="C13" s="3" t="s">
        <v>65</v>
      </c>
      <c r="D13" s="7" t="s">
        <v>66</v>
      </c>
      <c r="E13" s="7" t="s">
        <v>67</v>
      </c>
      <c r="F13" s="1">
        <f t="shared" ref="F13:K13" si="15">F12</f>
        <v>272.04000000000002</v>
      </c>
      <c r="G13" s="1">
        <f t="shared" si="15"/>
        <v>55.68</v>
      </c>
      <c r="H13" s="1">
        <f t="shared" si="15"/>
        <v>311.99</v>
      </c>
      <c r="I13" s="1">
        <f t="shared" si="15"/>
        <v>50.16</v>
      </c>
      <c r="J13" s="1">
        <f t="shared" si="15"/>
        <v>62.38</v>
      </c>
      <c r="K13" s="1">
        <f t="shared" si="15"/>
        <v>127.85</v>
      </c>
      <c r="L13" s="1">
        <f t="shared" si="0"/>
        <v>880.1</v>
      </c>
      <c r="M13" s="5">
        <f t="shared" si="1"/>
        <v>84267.48000000001</v>
      </c>
      <c r="N13" s="5">
        <f t="shared" si="2"/>
        <v>16853.496000000003</v>
      </c>
      <c r="O13" s="5">
        <f t="shared" si="5"/>
        <v>8000</v>
      </c>
      <c r="P13" s="5">
        <f t="shared" si="3"/>
        <v>95.747619588683108</v>
      </c>
      <c r="Q13" s="1">
        <f t="shared" ref="Q13:S13" si="16">Q12</f>
        <v>1</v>
      </c>
      <c r="R13" s="1">
        <f t="shared" si="16"/>
        <v>32</v>
      </c>
      <c r="S13" s="1" t="str">
        <f t="shared" si="16"/>
        <v>Agosto</v>
      </c>
      <c r="T13" s="10">
        <f>P13+3</f>
        <v>98.747619588683108</v>
      </c>
      <c r="U13" s="1" t="str">
        <f t="shared" si="10"/>
        <v>2 Comercial</v>
      </c>
      <c r="V13" s="5">
        <v>127678</v>
      </c>
      <c r="W13" s="1">
        <v>9</v>
      </c>
      <c r="X13" s="1" t="str">
        <f t="shared" ref="X13:Y13" si="17">X12</f>
        <v>1 al 4,14 al 17, 28 al 30</v>
      </c>
      <c r="Y13" s="9" t="str">
        <f t="shared" si="17"/>
        <v>10-20-25-26</v>
      </c>
    </row>
    <row r="14" spans="2:25" ht="14.4" x14ac:dyDescent="0.3">
      <c r="B14" s="7" t="s">
        <v>68</v>
      </c>
      <c r="C14" s="3" t="s">
        <v>69</v>
      </c>
      <c r="D14" s="1" t="s">
        <v>70</v>
      </c>
      <c r="E14" s="1" t="s">
        <v>71</v>
      </c>
      <c r="F14" s="1">
        <f t="shared" ref="F14:K14" si="18">F13</f>
        <v>272.04000000000002</v>
      </c>
      <c r="G14" s="1">
        <f t="shared" si="18"/>
        <v>55.68</v>
      </c>
      <c r="H14" s="1">
        <f t="shared" si="18"/>
        <v>311.99</v>
      </c>
      <c r="I14" s="1">
        <f t="shared" si="18"/>
        <v>50.16</v>
      </c>
      <c r="J14" s="1">
        <f t="shared" si="18"/>
        <v>62.38</v>
      </c>
      <c r="K14" s="1">
        <f t="shared" si="18"/>
        <v>127.85</v>
      </c>
      <c r="L14" s="1">
        <f t="shared" si="0"/>
        <v>880.1</v>
      </c>
      <c r="M14" s="5">
        <f t="shared" si="1"/>
        <v>202703.16</v>
      </c>
      <c r="N14" s="5">
        <f t="shared" si="2"/>
        <v>40540.632000000005</v>
      </c>
      <c r="O14" s="5">
        <f t="shared" si="5"/>
        <v>8000</v>
      </c>
      <c r="P14" s="5">
        <f t="shared" si="3"/>
        <v>230.31832746278832</v>
      </c>
      <c r="Q14" s="1">
        <f t="shared" ref="Q14:S14" si="19">Q13</f>
        <v>1</v>
      </c>
      <c r="R14" s="1">
        <f t="shared" si="19"/>
        <v>32</v>
      </c>
      <c r="S14" s="1" t="str">
        <f t="shared" si="19"/>
        <v>Agosto</v>
      </c>
      <c r="T14" s="10">
        <v>240</v>
      </c>
      <c r="U14" s="1" t="str">
        <f t="shared" si="10"/>
        <v>2 Comercial</v>
      </c>
      <c r="V14" s="5">
        <v>307126</v>
      </c>
      <c r="W14" s="1">
        <v>8</v>
      </c>
      <c r="X14" s="1" t="str">
        <f t="shared" ref="X14:Y14" si="20">X13</f>
        <v>1 al 4,14 al 17, 28 al 30</v>
      </c>
      <c r="Y14" s="9" t="str">
        <f t="shared" si="20"/>
        <v>10-20-25-26</v>
      </c>
    </row>
    <row r="15" spans="2:25" ht="14.4" x14ac:dyDescent="0.3">
      <c r="B15" s="7" t="s">
        <v>72</v>
      </c>
      <c r="C15" s="3" t="s">
        <v>73</v>
      </c>
      <c r="D15" s="7" t="s">
        <v>74</v>
      </c>
      <c r="E15" s="7" t="s">
        <v>75</v>
      </c>
      <c r="F15" s="1">
        <f t="shared" ref="F15:K15" si="21">F14</f>
        <v>272.04000000000002</v>
      </c>
      <c r="G15" s="1">
        <f t="shared" si="21"/>
        <v>55.68</v>
      </c>
      <c r="H15" s="1">
        <f t="shared" si="21"/>
        <v>311.99</v>
      </c>
      <c r="I15" s="1">
        <f t="shared" si="21"/>
        <v>50.16</v>
      </c>
      <c r="J15" s="1">
        <f t="shared" si="21"/>
        <v>62.38</v>
      </c>
      <c r="K15" s="1">
        <f t="shared" si="21"/>
        <v>127.85</v>
      </c>
      <c r="L15" s="1">
        <f t="shared" si="0"/>
        <v>880.1</v>
      </c>
      <c r="M15" s="5">
        <f t="shared" si="1"/>
        <v>84785.58</v>
      </c>
      <c r="N15" s="5">
        <f t="shared" si="2"/>
        <v>16957.116000000002</v>
      </c>
      <c r="O15" s="5">
        <f t="shared" si="5"/>
        <v>8000</v>
      </c>
      <c r="P15" s="5">
        <f t="shared" si="3"/>
        <v>96.336302692875805</v>
      </c>
      <c r="Q15" s="1">
        <f t="shared" ref="Q15:S15" si="22">Q14</f>
        <v>1</v>
      </c>
      <c r="R15" s="1">
        <f t="shared" si="22"/>
        <v>32</v>
      </c>
      <c r="S15" s="1" t="str">
        <f t="shared" si="22"/>
        <v>Agosto</v>
      </c>
      <c r="T15" s="10">
        <f>P15+3</f>
        <v>99.336302692875805</v>
      </c>
      <c r="U15" s="1" t="str">
        <f t="shared" si="10"/>
        <v>2 Comercial</v>
      </c>
      <c r="V15" s="5">
        <v>128463</v>
      </c>
      <c r="W15" s="1">
        <v>10</v>
      </c>
      <c r="X15" s="1" t="str">
        <f t="shared" ref="X15:Y15" si="23">X8</f>
        <v>1 al 4,14 al 17, 28 al 30</v>
      </c>
      <c r="Y15" s="9" t="str">
        <f t="shared" si="23"/>
        <v>10-20-25-26</v>
      </c>
    </row>
    <row r="16" spans="2:25" ht="14.4" x14ac:dyDescent="0.3">
      <c r="B16" s="7">
        <v>228</v>
      </c>
      <c r="C16" s="3" t="s">
        <v>76</v>
      </c>
      <c r="D16" s="7" t="s">
        <v>77</v>
      </c>
      <c r="E16" s="7" t="s">
        <v>78</v>
      </c>
      <c r="F16" s="1">
        <f t="shared" ref="F16:K16" si="24">F15</f>
        <v>272.04000000000002</v>
      </c>
      <c r="G16" s="1">
        <f t="shared" si="24"/>
        <v>55.68</v>
      </c>
      <c r="H16" s="1">
        <f t="shared" si="24"/>
        <v>311.99</v>
      </c>
      <c r="I16" s="1">
        <f t="shared" si="24"/>
        <v>50.16</v>
      </c>
      <c r="J16" s="1">
        <f t="shared" si="24"/>
        <v>62.38</v>
      </c>
      <c r="K16" s="1">
        <f t="shared" si="24"/>
        <v>127.85</v>
      </c>
      <c r="L16" s="1">
        <f t="shared" si="0"/>
        <v>880.1</v>
      </c>
      <c r="M16" s="5">
        <f t="shared" si="1"/>
        <v>56928.959999999999</v>
      </c>
      <c r="N16" s="5">
        <f t="shared" si="2"/>
        <v>11385.792000000001</v>
      </c>
      <c r="O16" s="5">
        <f t="shared" si="5"/>
        <v>8000</v>
      </c>
      <c r="P16" s="5">
        <f t="shared" si="3"/>
        <v>64.684649471650943</v>
      </c>
      <c r="Q16" s="1">
        <f t="shared" ref="Q16:S16" si="25">Q15</f>
        <v>1</v>
      </c>
      <c r="R16" s="1">
        <f t="shared" si="25"/>
        <v>32</v>
      </c>
      <c r="S16" s="1" t="str">
        <f t="shared" si="25"/>
        <v>Agosto</v>
      </c>
      <c r="T16" s="10">
        <v>60</v>
      </c>
      <c r="U16" s="1" t="str">
        <f t="shared" si="10"/>
        <v>2 Comercial</v>
      </c>
      <c r="V16" s="5">
        <v>86256</v>
      </c>
      <c r="W16" s="1">
        <v>10</v>
      </c>
      <c r="X16" s="1" t="str">
        <f t="shared" ref="X16:Y16" si="26">X9</f>
        <v>1 al 4,14 al 17, 28 al 30</v>
      </c>
      <c r="Y16" s="9" t="str">
        <f t="shared" si="26"/>
        <v>10-20-25-26</v>
      </c>
    </row>
    <row r="17" spans="2:25" ht="14.4" x14ac:dyDescent="0.3">
      <c r="B17" s="7">
        <v>229</v>
      </c>
      <c r="C17" s="3" t="s">
        <v>79</v>
      </c>
      <c r="D17" s="7" t="s">
        <v>80</v>
      </c>
      <c r="E17" s="7" t="s">
        <v>81</v>
      </c>
      <c r="F17" s="1">
        <f t="shared" ref="F17:K17" si="27">F16</f>
        <v>272.04000000000002</v>
      </c>
      <c r="G17" s="1">
        <f t="shared" si="27"/>
        <v>55.68</v>
      </c>
      <c r="H17" s="1">
        <f t="shared" si="27"/>
        <v>311.99</v>
      </c>
      <c r="I17" s="1">
        <f t="shared" si="27"/>
        <v>50.16</v>
      </c>
      <c r="J17" s="1">
        <f t="shared" si="27"/>
        <v>62.38</v>
      </c>
      <c r="K17" s="1">
        <f t="shared" si="27"/>
        <v>127.85</v>
      </c>
      <c r="L17" s="1">
        <f t="shared" si="0"/>
        <v>880.1</v>
      </c>
      <c r="M17" s="5">
        <f t="shared" si="1"/>
        <v>21830.16</v>
      </c>
      <c r="N17" s="5">
        <f t="shared" si="2"/>
        <v>4366.0320000000002</v>
      </c>
      <c r="O17" s="5">
        <f t="shared" si="5"/>
        <v>8000</v>
      </c>
      <c r="P17" s="5">
        <f t="shared" si="3"/>
        <v>24.8041813430292</v>
      </c>
      <c r="Q17" s="1">
        <f t="shared" ref="Q17:S17" si="28">Q16</f>
        <v>1</v>
      </c>
      <c r="R17" s="1">
        <f t="shared" si="28"/>
        <v>32</v>
      </c>
      <c r="S17" s="1" t="str">
        <f t="shared" si="28"/>
        <v>Agosto</v>
      </c>
      <c r="T17" s="10">
        <f t="shared" ref="T17:T19" si="29">P17+3</f>
        <v>27.8041813430292</v>
      </c>
      <c r="U17" s="1" t="str">
        <f t="shared" si="10"/>
        <v>2 Comercial</v>
      </c>
      <c r="V17" s="5">
        <v>33076</v>
      </c>
      <c r="W17" s="1">
        <v>8</v>
      </c>
      <c r="X17" s="1" t="str">
        <f t="shared" ref="X17:Y17" si="30">X10</f>
        <v>1 al 4,14 al 17, 28 al 30</v>
      </c>
      <c r="Y17" s="9" t="str">
        <f t="shared" si="30"/>
        <v>10-20-25-26</v>
      </c>
    </row>
    <row r="18" spans="2:25" ht="14.4" x14ac:dyDescent="0.3">
      <c r="B18" s="7" t="s">
        <v>82</v>
      </c>
      <c r="C18" s="3" t="s">
        <v>83</v>
      </c>
      <c r="D18" s="7" t="s">
        <v>56</v>
      </c>
      <c r="E18" s="7" t="s">
        <v>84</v>
      </c>
      <c r="F18" s="1">
        <f t="shared" ref="F18:K18" si="31">F17</f>
        <v>272.04000000000002</v>
      </c>
      <c r="G18" s="1">
        <f t="shared" si="31"/>
        <v>55.68</v>
      </c>
      <c r="H18" s="1">
        <f t="shared" si="31"/>
        <v>311.99</v>
      </c>
      <c r="I18" s="1">
        <f t="shared" si="31"/>
        <v>50.16</v>
      </c>
      <c r="J18" s="1">
        <f t="shared" si="31"/>
        <v>62.38</v>
      </c>
      <c r="K18" s="1">
        <f t="shared" si="31"/>
        <v>127.85</v>
      </c>
      <c r="L18" s="1">
        <f t="shared" si="0"/>
        <v>880.1</v>
      </c>
      <c r="M18" s="5">
        <f t="shared" si="1"/>
        <v>19002.72</v>
      </c>
      <c r="N18" s="5">
        <f t="shared" si="2"/>
        <v>3800.5440000000003</v>
      </c>
      <c r="O18" s="5">
        <f t="shared" si="5"/>
        <v>8000</v>
      </c>
      <c r="P18" s="5">
        <f t="shared" si="3"/>
        <v>21.591546415180094</v>
      </c>
      <c r="Q18" s="1">
        <f t="shared" ref="Q18:S18" si="32">Q17</f>
        <v>1</v>
      </c>
      <c r="R18" s="1">
        <f t="shared" si="32"/>
        <v>32</v>
      </c>
      <c r="S18" s="1" t="str">
        <f t="shared" si="32"/>
        <v>Agosto</v>
      </c>
      <c r="T18" s="10">
        <f t="shared" si="29"/>
        <v>24.591546415180094</v>
      </c>
      <c r="U18" s="1" t="str">
        <f t="shared" si="10"/>
        <v>2 Comercial</v>
      </c>
      <c r="V18" s="5">
        <v>28792</v>
      </c>
      <c r="W18" s="1">
        <v>9</v>
      </c>
      <c r="X18" s="1" t="str">
        <f t="shared" ref="X18:Y18" si="33">X11</f>
        <v>1 al 4,14 al 17, 28 al 30</v>
      </c>
      <c r="Y18" s="9" t="str">
        <f t="shared" si="33"/>
        <v>10-20-25-26</v>
      </c>
    </row>
    <row r="19" spans="2:25" ht="14.4" x14ac:dyDescent="0.3">
      <c r="B19" s="7">
        <v>256</v>
      </c>
      <c r="C19" s="3" t="s">
        <v>85</v>
      </c>
      <c r="D19" s="7" t="s">
        <v>86</v>
      </c>
      <c r="E19" s="7" t="s">
        <v>87</v>
      </c>
      <c r="F19" s="1">
        <f t="shared" ref="F19:K19" si="34">F18</f>
        <v>272.04000000000002</v>
      </c>
      <c r="G19" s="1">
        <f t="shared" si="34"/>
        <v>55.68</v>
      </c>
      <c r="H19" s="1">
        <f t="shared" si="34"/>
        <v>311.99</v>
      </c>
      <c r="I19" s="1">
        <f t="shared" si="34"/>
        <v>50.16</v>
      </c>
      <c r="J19" s="1">
        <f t="shared" si="34"/>
        <v>62.38</v>
      </c>
      <c r="K19" s="1">
        <f t="shared" si="34"/>
        <v>127.85</v>
      </c>
      <c r="L19" s="1">
        <f t="shared" si="0"/>
        <v>880.1</v>
      </c>
      <c r="M19" s="5">
        <f t="shared" si="1"/>
        <v>37409.46</v>
      </c>
      <c r="N19" s="5">
        <f t="shared" si="2"/>
        <v>7481.8919999999998</v>
      </c>
      <c r="O19" s="5">
        <f t="shared" si="5"/>
        <v>8000</v>
      </c>
      <c r="P19" s="5">
        <f t="shared" si="3"/>
        <v>42.505919781842969</v>
      </c>
      <c r="Q19" s="1">
        <f t="shared" ref="Q19:S19" si="35">Q18</f>
        <v>1</v>
      </c>
      <c r="R19" s="1">
        <f t="shared" si="35"/>
        <v>32</v>
      </c>
      <c r="S19" s="1" t="str">
        <f t="shared" si="35"/>
        <v>Agosto</v>
      </c>
      <c r="T19" s="10">
        <f t="shared" si="29"/>
        <v>45.505919781842969</v>
      </c>
      <c r="U19" s="1" t="str">
        <f t="shared" si="10"/>
        <v>2 Comercial</v>
      </c>
      <c r="V19" s="5">
        <v>56681</v>
      </c>
      <c r="W19" s="1">
        <v>9</v>
      </c>
      <c r="X19" s="1" t="str">
        <f t="shared" ref="X19:Y19" si="36">X12</f>
        <v>1 al 4,14 al 17, 28 al 30</v>
      </c>
      <c r="Y19" s="9" t="str">
        <f t="shared" si="36"/>
        <v>10-20-25-26</v>
      </c>
    </row>
    <row r="20" spans="2:25" ht="14.4" x14ac:dyDescent="0.3">
      <c r="B20" s="7">
        <v>255</v>
      </c>
      <c r="C20" s="3" t="s">
        <v>88</v>
      </c>
      <c r="D20" s="7" t="s">
        <v>89</v>
      </c>
      <c r="E20" s="1" t="s">
        <v>90</v>
      </c>
      <c r="F20" s="1">
        <f t="shared" ref="F20:K20" si="37">F19</f>
        <v>272.04000000000002</v>
      </c>
      <c r="G20" s="1">
        <f t="shared" si="37"/>
        <v>55.68</v>
      </c>
      <c r="H20" s="1">
        <f t="shared" si="37"/>
        <v>311.99</v>
      </c>
      <c r="I20" s="1">
        <f t="shared" si="37"/>
        <v>50.16</v>
      </c>
      <c r="J20" s="1">
        <f t="shared" si="37"/>
        <v>62.38</v>
      </c>
      <c r="K20" s="1">
        <f t="shared" si="37"/>
        <v>127.85</v>
      </c>
      <c r="L20" s="1">
        <f t="shared" si="0"/>
        <v>880.1</v>
      </c>
      <c r="M20" s="5">
        <f t="shared" si="1"/>
        <v>46257.420000000006</v>
      </c>
      <c r="N20" s="5">
        <f t="shared" si="2"/>
        <v>9251.4840000000022</v>
      </c>
      <c r="O20" s="5">
        <f t="shared" si="5"/>
        <v>8000</v>
      </c>
      <c r="P20" s="5">
        <f t="shared" si="3"/>
        <v>52.559277354846046</v>
      </c>
      <c r="Q20" s="1">
        <f t="shared" ref="Q20:S20" si="38">Q19</f>
        <v>1</v>
      </c>
      <c r="R20" s="1">
        <f t="shared" si="38"/>
        <v>32</v>
      </c>
      <c r="S20" s="1" t="str">
        <f t="shared" si="38"/>
        <v>Agosto</v>
      </c>
      <c r="T20" s="10">
        <v>34</v>
      </c>
      <c r="U20" s="1" t="str">
        <f t="shared" si="10"/>
        <v>2 Comercial</v>
      </c>
      <c r="V20" s="5">
        <v>70087</v>
      </c>
      <c r="W20" s="1">
        <v>8</v>
      </c>
      <c r="X20" s="1" t="str">
        <f t="shared" ref="X20:Y20" si="39">X13</f>
        <v>1 al 4,14 al 17, 28 al 30</v>
      </c>
      <c r="Y20" s="9" t="str">
        <f t="shared" si="39"/>
        <v>10-20-25-26</v>
      </c>
    </row>
    <row r="21" spans="2:25" ht="15.75" customHeight="1" x14ac:dyDescent="0.3">
      <c r="B21" s="7">
        <v>254</v>
      </c>
      <c r="C21" s="3" t="s">
        <v>91</v>
      </c>
      <c r="D21" s="7" t="s">
        <v>92</v>
      </c>
      <c r="E21" s="7" t="s">
        <v>93</v>
      </c>
      <c r="F21" s="1">
        <f t="shared" ref="F21:K21" si="40">F20</f>
        <v>272.04000000000002</v>
      </c>
      <c r="G21" s="1">
        <f t="shared" si="40"/>
        <v>55.68</v>
      </c>
      <c r="H21" s="1">
        <f t="shared" si="40"/>
        <v>311.99</v>
      </c>
      <c r="I21" s="1">
        <f t="shared" si="40"/>
        <v>50.16</v>
      </c>
      <c r="J21" s="1">
        <f t="shared" si="40"/>
        <v>62.38</v>
      </c>
      <c r="K21" s="1">
        <f t="shared" si="40"/>
        <v>127.85</v>
      </c>
      <c r="L21" s="1">
        <f t="shared" si="0"/>
        <v>880.1</v>
      </c>
      <c r="M21" s="5">
        <f t="shared" si="1"/>
        <v>27060</v>
      </c>
      <c r="N21" s="5">
        <f t="shared" si="2"/>
        <v>5412</v>
      </c>
      <c r="O21" s="5">
        <f t="shared" si="5"/>
        <v>8000</v>
      </c>
      <c r="P21" s="5">
        <f t="shared" si="3"/>
        <v>30.746506078854676</v>
      </c>
      <c r="Q21" s="1">
        <f t="shared" ref="Q21:S21" si="41">Q20</f>
        <v>1</v>
      </c>
      <c r="R21" s="1">
        <f t="shared" si="41"/>
        <v>32</v>
      </c>
      <c r="S21" s="1" t="str">
        <f t="shared" si="41"/>
        <v>Agosto</v>
      </c>
      <c r="T21" s="10">
        <f t="shared" ref="T21:T27" si="42">P21+3</f>
        <v>33.746506078854679</v>
      </c>
      <c r="U21" s="1" t="str">
        <f t="shared" si="10"/>
        <v>2 Comercial</v>
      </c>
      <c r="V21" s="5">
        <v>41000</v>
      </c>
      <c r="W21" s="1">
        <v>9</v>
      </c>
      <c r="X21" s="1" t="str">
        <f t="shared" ref="X21:Y21" si="43">X14</f>
        <v>1 al 4,14 al 17, 28 al 30</v>
      </c>
      <c r="Y21" s="9" t="str">
        <f t="shared" si="43"/>
        <v>10-20-25-26</v>
      </c>
    </row>
    <row r="22" spans="2:25" ht="15.75" customHeight="1" x14ac:dyDescent="0.3">
      <c r="B22" s="7">
        <v>253</v>
      </c>
      <c r="C22" s="3" t="s">
        <v>94</v>
      </c>
      <c r="D22" s="7" t="s">
        <v>56</v>
      </c>
      <c r="E22" s="7" t="s">
        <v>95</v>
      </c>
      <c r="F22" s="1">
        <f t="shared" ref="F22:K22" si="44">F21</f>
        <v>272.04000000000002</v>
      </c>
      <c r="G22" s="1">
        <f t="shared" si="44"/>
        <v>55.68</v>
      </c>
      <c r="H22" s="1">
        <f t="shared" si="44"/>
        <v>311.99</v>
      </c>
      <c r="I22" s="1">
        <f t="shared" si="44"/>
        <v>50.16</v>
      </c>
      <c r="J22" s="1">
        <f t="shared" si="44"/>
        <v>62.38</v>
      </c>
      <c r="K22" s="1">
        <f t="shared" si="44"/>
        <v>127.85</v>
      </c>
      <c r="L22" s="1">
        <f t="shared" si="0"/>
        <v>880.1</v>
      </c>
      <c r="M22" s="5">
        <f t="shared" si="1"/>
        <v>12594.78</v>
      </c>
      <c r="N22" s="5">
        <f t="shared" si="2"/>
        <v>2518.9560000000001</v>
      </c>
      <c r="O22" s="5">
        <f t="shared" si="5"/>
        <v>8000</v>
      </c>
      <c r="P22" s="5">
        <f t="shared" si="3"/>
        <v>14.310623792750825</v>
      </c>
      <c r="Q22" s="1">
        <f t="shared" ref="Q22:S22" si="45">Q21</f>
        <v>1</v>
      </c>
      <c r="R22" s="1">
        <f t="shared" si="45"/>
        <v>32</v>
      </c>
      <c r="S22" s="1" t="str">
        <f t="shared" si="45"/>
        <v>Agosto</v>
      </c>
      <c r="T22" s="10">
        <f t="shared" si="42"/>
        <v>17.310623792750825</v>
      </c>
      <c r="U22" s="1" t="str">
        <f t="shared" si="10"/>
        <v>2 Comercial</v>
      </c>
      <c r="V22" s="5">
        <v>19083</v>
      </c>
      <c r="W22" s="1">
        <v>10</v>
      </c>
      <c r="X22" s="1" t="str">
        <f t="shared" ref="X22:Y22" si="46">X15</f>
        <v>1 al 4,14 al 17, 28 al 30</v>
      </c>
      <c r="Y22" s="9" t="str">
        <f t="shared" si="46"/>
        <v>10-20-25-26</v>
      </c>
    </row>
    <row r="23" spans="2:25" ht="15.75" customHeight="1" x14ac:dyDescent="0.3">
      <c r="B23" s="7">
        <v>252</v>
      </c>
      <c r="C23" s="3" t="s">
        <v>96</v>
      </c>
      <c r="D23" s="7" t="s">
        <v>97</v>
      </c>
      <c r="E23" s="7" t="s">
        <v>98</v>
      </c>
      <c r="F23" s="1">
        <f t="shared" ref="F23:K23" si="47">F22</f>
        <v>272.04000000000002</v>
      </c>
      <c r="G23" s="1">
        <f t="shared" si="47"/>
        <v>55.68</v>
      </c>
      <c r="H23" s="1">
        <f t="shared" si="47"/>
        <v>311.99</v>
      </c>
      <c r="I23" s="1">
        <f t="shared" si="47"/>
        <v>50.16</v>
      </c>
      <c r="J23" s="1">
        <f t="shared" si="47"/>
        <v>62.38</v>
      </c>
      <c r="K23" s="1">
        <f t="shared" si="47"/>
        <v>127.85</v>
      </c>
      <c r="L23" s="1">
        <f t="shared" si="0"/>
        <v>880.1</v>
      </c>
      <c r="M23" s="5">
        <f t="shared" si="1"/>
        <v>51707.040000000001</v>
      </c>
      <c r="N23" s="5">
        <f t="shared" si="2"/>
        <v>10341.408000000001</v>
      </c>
      <c r="O23" s="5">
        <f t="shared" si="5"/>
        <v>8000</v>
      </c>
      <c r="P23" s="5">
        <f t="shared" si="3"/>
        <v>58.751323713214404</v>
      </c>
      <c r="Q23" s="1">
        <f t="shared" ref="Q23:S23" si="48">Q22</f>
        <v>1</v>
      </c>
      <c r="R23" s="1">
        <f t="shared" si="48"/>
        <v>32</v>
      </c>
      <c r="S23" s="1" t="str">
        <f t="shared" si="48"/>
        <v>Agosto</v>
      </c>
      <c r="T23" s="10">
        <f t="shared" si="42"/>
        <v>61.751323713214404</v>
      </c>
      <c r="U23" s="1" t="str">
        <f t="shared" si="10"/>
        <v>2 Comercial</v>
      </c>
      <c r="V23" s="5">
        <v>78344</v>
      </c>
      <c r="W23" s="1">
        <v>9</v>
      </c>
      <c r="X23" s="1" t="str">
        <f t="shared" ref="X23:Y23" si="49">X16</f>
        <v>1 al 4,14 al 17, 28 al 30</v>
      </c>
      <c r="Y23" s="9" t="str">
        <f t="shared" si="49"/>
        <v>10-20-25-26</v>
      </c>
    </row>
    <row r="24" spans="2:25" ht="15.75" customHeight="1" x14ac:dyDescent="0.3">
      <c r="B24" s="7">
        <v>251</v>
      </c>
      <c r="C24" s="3" t="s">
        <v>99</v>
      </c>
      <c r="D24" s="7" t="s">
        <v>100</v>
      </c>
      <c r="E24" s="7" t="s">
        <v>101</v>
      </c>
      <c r="F24" s="1">
        <f t="shared" ref="F24:K24" si="50">F23</f>
        <v>272.04000000000002</v>
      </c>
      <c r="G24" s="1">
        <f t="shared" si="50"/>
        <v>55.68</v>
      </c>
      <c r="H24" s="1">
        <f t="shared" si="50"/>
        <v>311.99</v>
      </c>
      <c r="I24" s="1">
        <f t="shared" si="50"/>
        <v>50.16</v>
      </c>
      <c r="J24" s="1">
        <f t="shared" si="50"/>
        <v>62.38</v>
      </c>
      <c r="K24" s="1">
        <f t="shared" si="50"/>
        <v>127.85</v>
      </c>
      <c r="L24" s="1">
        <f t="shared" si="0"/>
        <v>880.1</v>
      </c>
      <c r="M24" s="5">
        <f t="shared" si="1"/>
        <v>150076.74000000002</v>
      </c>
      <c r="N24" s="5">
        <f t="shared" si="2"/>
        <v>30015.348000000005</v>
      </c>
      <c r="O24" s="5">
        <f t="shared" si="5"/>
        <v>8000</v>
      </c>
      <c r="P24" s="5">
        <f t="shared" si="3"/>
        <v>170.52237245767529</v>
      </c>
      <c r="Q24" s="1">
        <f t="shared" ref="Q24:S24" si="51">Q23</f>
        <v>1</v>
      </c>
      <c r="R24" s="1">
        <f t="shared" si="51"/>
        <v>32</v>
      </c>
      <c r="S24" s="1" t="str">
        <f t="shared" si="51"/>
        <v>Agosto</v>
      </c>
      <c r="T24" s="10">
        <f t="shared" si="42"/>
        <v>173.52237245767529</v>
      </c>
      <c r="U24" s="1" t="str">
        <f t="shared" si="10"/>
        <v>2 Comercial</v>
      </c>
      <c r="V24" s="5">
        <v>227389</v>
      </c>
      <c r="W24" s="1">
        <v>9</v>
      </c>
      <c r="X24" s="1" t="str">
        <f t="shared" ref="X24:Y24" si="52">X17</f>
        <v>1 al 4,14 al 17, 28 al 30</v>
      </c>
      <c r="Y24" s="9" t="str">
        <f t="shared" si="52"/>
        <v>10-20-25-26</v>
      </c>
    </row>
    <row r="25" spans="2:25" ht="15.75" customHeight="1" x14ac:dyDescent="0.3">
      <c r="B25" s="7">
        <v>250</v>
      </c>
      <c r="C25" s="3" t="s">
        <v>102</v>
      </c>
      <c r="D25" s="1" t="s">
        <v>103</v>
      </c>
      <c r="E25" s="1" t="s">
        <v>104</v>
      </c>
      <c r="F25" s="1">
        <f t="shared" ref="F25:K25" si="53">F24</f>
        <v>272.04000000000002</v>
      </c>
      <c r="G25" s="1">
        <f t="shared" si="53"/>
        <v>55.68</v>
      </c>
      <c r="H25" s="1">
        <f t="shared" si="53"/>
        <v>311.99</v>
      </c>
      <c r="I25" s="1">
        <f t="shared" si="53"/>
        <v>50.16</v>
      </c>
      <c r="J25" s="1">
        <f t="shared" si="53"/>
        <v>62.38</v>
      </c>
      <c r="K25" s="1">
        <f t="shared" si="53"/>
        <v>127.85</v>
      </c>
      <c r="L25" s="1">
        <f t="shared" si="0"/>
        <v>880.1</v>
      </c>
      <c r="M25" s="5">
        <f t="shared" si="1"/>
        <v>212410.44</v>
      </c>
      <c r="N25" s="5">
        <f t="shared" si="2"/>
        <v>42482.088000000003</v>
      </c>
      <c r="O25" s="5">
        <f t="shared" si="5"/>
        <v>8000</v>
      </c>
      <c r="P25" s="5">
        <f t="shared" si="3"/>
        <v>241.34807408249063</v>
      </c>
      <c r="Q25" s="1">
        <f t="shared" ref="Q25:S25" si="54">Q24</f>
        <v>1</v>
      </c>
      <c r="R25" s="1">
        <f t="shared" si="54"/>
        <v>32</v>
      </c>
      <c r="S25" s="1" t="str">
        <f t="shared" si="54"/>
        <v>Agosto</v>
      </c>
      <c r="T25" s="10">
        <f t="shared" si="42"/>
        <v>244.34807408249063</v>
      </c>
      <c r="U25" s="1" t="str">
        <f t="shared" si="10"/>
        <v>2 Comercial</v>
      </c>
      <c r="V25" s="5">
        <v>321834</v>
      </c>
      <c r="W25" s="1">
        <v>7</v>
      </c>
      <c r="X25" s="1" t="str">
        <f t="shared" ref="X25:Y25" si="55">X18</f>
        <v>1 al 4,14 al 17, 28 al 30</v>
      </c>
      <c r="Y25" s="9" t="str">
        <f t="shared" si="55"/>
        <v>10-20-25-26</v>
      </c>
    </row>
    <row r="26" spans="2:25" ht="15.75" customHeight="1" x14ac:dyDescent="0.3">
      <c r="B26" s="7" t="s">
        <v>105</v>
      </c>
      <c r="C26" s="3" t="s">
        <v>106</v>
      </c>
      <c r="D26" s="7" t="s">
        <v>107</v>
      </c>
      <c r="E26" s="7" t="s">
        <v>108</v>
      </c>
      <c r="F26" s="1">
        <f t="shared" ref="F26:K26" si="56">F25</f>
        <v>272.04000000000002</v>
      </c>
      <c r="G26" s="1">
        <f t="shared" si="56"/>
        <v>55.68</v>
      </c>
      <c r="H26" s="1">
        <f t="shared" si="56"/>
        <v>311.99</v>
      </c>
      <c r="I26" s="1">
        <f t="shared" si="56"/>
        <v>50.16</v>
      </c>
      <c r="J26" s="1">
        <f t="shared" si="56"/>
        <v>62.38</v>
      </c>
      <c r="K26" s="1">
        <f t="shared" si="56"/>
        <v>127.85</v>
      </c>
      <c r="L26" s="1">
        <f t="shared" si="0"/>
        <v>880.1</v>
      </c>
      <c r="M26" s="5">
        <f t="shared" si="1"/>
        <v>115028.1</v>
      </c>
      <c r="N26" s="5">
        <f t="shared" si="2"/>
        <v>23005.620000000003</v>
      </c>
      <c r="O26" s="5">
        <f t="shared" si="5"/>
        <v>8000</v>
      </c>
      <c r="P26" s="5">
        <f t="shared" si="3"/>
        <v>130.69889785251675</v>
      </c>
      <c r="Q26" s="1">
        <f t="shared" ref="Q26:S26" si="57">Q25</f>
        <v>1</v>
      </c>
      <c r="R26" s="1">
        <f t="shared" si="57"/>
        <v>32</v>
      </c>
      <c r="S26" s="1" t="str">
        <f t="shared" si="57"/>
        <v>Agosto</v>
      </c>
      <c r="T26" s="10">
        <f t="shared" si="42"/>
        <v>133.69889785251675</v>
      </c>
      <c r="U26" s="1" t="str">
        <f t="shared" si="10"/>
        <v>2 Comercial</v>
      </c>
      <c r="V26" s="5">
        <v>174285</v>
      </c>
      <c r="W26" s="1">
        <v>8</v>
      </c>
      <c r="X26" s="1" t="str">
        <f t="shared" ref="X26:Y26" si="58">X19</f>
        <v>1 al 4,14 al 17, 28 al 30</v>
      </c>
      <c r="Y26" s="9" t="str">
        <f t="shared" si="58"/>
        <v>10-20-25-26</v>
      </c>
    </row>
    <row r="27" spans="2:25" ht="15.75" customHeight="1" x14ac:dyDescent="0.3">
      <c r="B27" s="7">
        <v>249</v>
      </c>
      <c r="C27" s="3" t="s">
        <v>109</v>
      </c>
      <c r="D27" s="7" t="s">
        <v>110</v>
      </c>
      <c r="E27" s="7" t="s">
        <v>111</v>
      </c>
      <c r="F27" s="1">
        <f t="shared" ref="F27:K27" si="59">F26</f>
        <v>272.04000000000002</v>
      </c>
      <c r="G27" s="1">
        <f t="shared" si="59"/>
        <v>55.68</v>
      </c>
      <c r="H27" s="1">
        <f t="shared" si="59"/>
        <v>311.99</v>
      </c>
      <c r="I27" s="1">
        <f t="shared" si="59"/>
        <v>50.16</v>
      </c>
      <c r="J27" s="1">
        <f t="shared" si="59"/>
        <v>62.38</v>
      </c>
      <c r="K27" s="1">
        <f t="shared" si="59"/>
        <v>127.85</v>
      </c>
      <c r="L27" s="1">
        <f t="shared" si="0"/>
        <v>880.1</v>
      </c>
      <c r="M27" s="5">
        <f t="shared" si="1"/>
        <v>43810.14</v>
      </c>
      <c r="N27" s="5">
        <f t="shared" si="2"/>
        <v>8762.0280000000002</v>
      </c>
      <c r="O27" s="5">
        <f t="shared" si="5"/>
        <v>8000</v>
      </c>
      <c r="P27" s="5">
        <f t="shared" si="3"/>
        <v>49.778593341665719</v>
      </c>
      <c r="Q27" s="1">
        <f t="shared" ref="Q27:S27" si="60">Q26</f>
        <v>1</v>
      </c>
      <c r="R27" s="1">
        <f t="shared" si="60"/>
        <v>32</v>
      </c>
      <c r="S27" s="1" t="str">
        <f t="shared" si="60"/>
        <v>Agosto</v>
      </c>
      <c r="T27" s="10">
        <f t="shared" si="42"/>
        <v>52.778593341665719</v>
      </c>
      <c r="U27" s="1" t="str">
        <f t="shared" si="10"/>
        <v>2 Comercial</v>
      </c>
      <c r="V27" s="5">
        <v>66379</v>
      </c>
      <c r="W27" s="1">
        <v>9</v>
      </c>
      <c r="X27" s="1" t="str">
        <f t="shared" ref="X27:Y27" si="61">X20</f>
        <v>1 al 4,14 al 17, 28 al 30</v>
      </c>
      <c r="Y27" s="9" t="str">
        <f t="shared" si="61"/>
        <v>10-20-25-26</v>
      </c>
    </row>
    <row r="28" spans="2:25" ht="15.75" customHeight="1" x14ac:dyDescent="0.3">
      <c r="B28" s="7">
        <v>248</v>
      </c>
      <c r="C28" s="3" t="s">
        <v>112</v>
      </c>
      <c r="D28" s="7" t="s">
        <v>113</v>
      </c>
      <c r="E28" s="7" t="s">
        <v>114</v>
      </c>
      <c r="F28" s="1">
        <f t="shared" ref="F28:K28" si="62">F27</f>
        <v>272.04000000000002</v>
      </c>
      <c r="G28" s="1">
        <f t="shared" si="62"/>
        <v>55.68</v>
      </c>
      <c r="H28" s="1">
        <f t="shared" si="62"/>
        <v>311.99</v>
      </c>
      <c r="I28" s="1">
        <f t="shared" si="62"/>
        <v>50.16</v>
      </c>
      <c r="J28" s="1">
        <f t="shared" si="62"/>
        <v>62.38</v>
      </c>
      <c r="K28" s="1">
        <f t="shared" si="62"/>
        <v>127.85</v>
      </c>
      <c r="L28" s="1">
        <f t="shared" si="0"/>
        <v>880.1</v>
      </c>
      <c r="M28" s="5">
        <f t="shared" si="1"/>
        <v>85390.14</v>
      </c>
      <c r="N28" s="5">
        <f t="shared" si="2"/>
        <v>17078.028000000002</v>
      </c>
      <c r="O28" s="5">
        <f t="shared" si="5"/>
        <v>8000</v>
      </c>
      <c r="P28" s="5">
        <f t="shared" si="3"/>
        <v>97.023224633564368</v>
      </c>
      <c r="Q28" s="1">
        <f t="shared" ref="Q28:S28" si="63">Q27</f>
        <v>1</v>
      </c>
      <c r="R28" s="1">
        <f t="shared" si="63"/>
        <v>32</v>
      </c>
      <c r="S28" s="1" t="str">
        <f t="shared" si="63"/>
        <v>Agosto</v>
      </c>
      <c r="T28" s="10">
        <v>110</v>
      </c>
      <c r="U28" s="1" t="str">
        <f t="shared" si="10"/>
        <v>2 Comercial</v>
      </c>
      <c r="V28" s="5">
        <v>129379</v>
      </c>
      <c r="W28" s="1">
        <v>8</v>
      </c>
      <c r="X28" s="1" t="str">
        <f t="shared" ref="X28:Y28" si="64">X21</f>
        <v>1 al 4,14 al 17, 28 al 30</v>
      </c>
      <c r="Y28" s="9" t="str">
        <f t="shared" si="64"/>
        <v>10-20-25-26</v>
      </c>
    </row>
    <row r="29" spans="2:25" ht="15.75" customHeight="1" x14ac:dyDescent="0.3">
      <c r="B29" s="7" t="s">
        <v>115</v>
      </c>
      <c r="C29" s="3" t="s">
        <v>116</v>
      </c>
      <c r="D29" s="7" t="s">
        <v>117</v>
      </c>
      <c r="E29" s="7" t="s">
        <v>118</v>
      </c>
      <c r="F29" s="1">
        <f t="shared" ref="F29:K29" si="65">F28</f>
        <v>272.04000000000002</v>
      </c>
      <c r="G29" s="1">
        <f t="shared" si="65"/>
        <v>55.68</v>
      </c>
      <c r="H29" s="1">
        <f t="shared" si="65"/>
        <v>311.99</v>
      </c>
      <c r="I29" s="1">
        <f t="shared" si="65"/>
        <v>50.16</v>
      </c>
      <c r="J29" s="1">
        <f t="shared" si="65"/>
        <v>62.38</v>
      </c>
      <c r="K29" s="1">
        <f t="shared" si="65"/>
        <v>127.85</v>
      </c>
      <c r="L29" s="1">
        <f t="shared" si="0"/>
        <v>880.1</v>
      </c>
      <c r="M29" s="5">
        <f t="shared" si="1"/>
        <v>222942.06</v>
      </c>
      <c r="N29" s="5">
        <f t="shared" si="2"/>
        <v>44588.412000000004</v>
      </c>
      <c r="O29" s="5">
        <f t="shared" si="5"/>
        <v>8000</v>
      </c>
      <c r="P29" s="5">
        <f t="shared" si="3"/>
        <v>253.31446426542436</v>
      </c>
      <c r="Q29" s="1">
        <f t="shared" ref="Q29:S29" si="66">Q28</f>
        <v>1</v>
      </c>
      <c r="R29" s="1">
        <f t="shared" si="66"/>
        <v>32</v>
      </c>
      <c r="S29" s="1" t="str">
        <f t="shared" si="66"/>
        <v>Agosto</v>
      </c>
      <c r="T29" s="10">
        <f t="shared" ref="T29:T30" si="67">P29+3</f>
        <v>256.31446426542436</v>
      </c>
      <c r="U29" s="1" t="str">
        <f t="shared" si="10"/>
        <v>2 Comercial</v>
      </c>
      <c r="V29" s="5">
        <v>337791</v>
      </c>
      <c r="W29" s="1">
        <v>8</v>
      </c>
      <c r="X29" s="1" t="str">
        <f t="shared" ref="X29:Y29" si="68">X22</f>
        <v>1 al 4,14 al 17, 28 al 30</v>
      </c>
      <c r="Y29" s="9" t="str">
        <f t="shared" si="68"/>
        <v>10-20-25-26</v>
      </c>
    </row>
    <row r="30" spans="2:25" ht="15.75" customHeight="1" x14ac:dyDescent="0.3">
      <c r="B30" s="7" t="s">
        <v>119</v>
      </c>
      <c r="C30" s="3" t="s">
        <v>120</v>
      </c>
      <c r="D30" s="1" t="s">
        <v>121</v>
      </c>
      <c r="E30" s="1" t="s">
        <v>122</v>
      </c>
      <c r="F30" s="1">
        <f t="shared" ref="F30:K30" si="69">F29</f>
        <v>272.04000000000002</v>
      </c>
      <c r="G30" s="1">
        <f t="shared" si="69"/>
        <v>55.68</v>
      </c>
      <c r="H30" s="1">
        <f t="shared" si="69"/>
        <v>311.99</v>
      </c>
      <c r="I30" s="1">
        <f t="shared" si="69"/>
        <v>50.16</v>
      </c>
      <c r="J30" s="1">
        <f t="shared" si="69"/>
        <v>62.38</v>
      </c>
      <c r="K30" s="1">
        <f t="shared" si="69"/>
        <v>127.85</v>
      </c>
      <c r="L30" s="1">
        <f t="shared" si="0"/>
        <v>880.1</v>
      </c>
      <c r="M30" s="5">
        <f t="shared" si="1"/>
        <v>266501.40000000002</v>
      </c>
      <c r="N30" s="5">
        <f t="shared" si="2"/>
        <v>53300.280000000006</v>
      </c>
      <c r="O30" s="5">
        <f t="shared" si="5"/>
        <v>8000</v>
      </c>
      <c r="P30" s="5">
        <f t="shared" si="3"/>
        <v>302.80808998977392</v>
      </c>
      <c r="Q30" s="1">
        <f t="shared" ref="Q30:S30" si="70">Q29</f>
        <v>1</v>
      </c>
      <c r="R30" s="1">
        <f t="shared" si="70"/>
        <v>32</v>
      </c>
      <c r="S30" s="1" t="str">
        <f t="shared" si="70"/>
        <v>Agosto</v>
      </c>
      <c r="T30" s="10">
        <f t="shared" si="67"/>
        <v>305.80808998977392</v>
      </c>
      <c r="U30" s="1" t="str">
        <f t="shared" si="10"/>
        <v>2 Comercial</v>
      </c>
      <c r="V30" s="5">
        <v>403790</v>
      </c>
      <c r="W30" s="1">
        <v>11</v>
      </c>
      <c r="X30" s="1" t="str">
        <f t="shared" ref="X30:Y30" si="71">X23</f>
        <v>1 al 4,14 al 17, 28 al 30</v>
      </c>
      <c r="Y30" s="9" t="str">
        <f t="shared" si="71"/>
        <v>10-20-25-26</v>
      </c>
    </row>
    <row r="31" spans="2:25" ht="15.75" customHeight="1" x14ac:dyDescent="0.3">
      <c r="B31" s="7">
        <v>243</v>
      </c>
      <c r="C31" s="3" t="s">
        <v>123</v>
      </c>
      <c r="D31" s="7" t="s">
        <v>124</v>
      </c>
      <c r="E31" s="7" t="s">
        <v>125</v>
      </c>
      <c r="F31" s="1">
        <f t="shared" ref="F31:K31" si="72">F30</f>
        <v>272.04000000000002</v>
      </c>
      <c r="G31" s="1">
        <f t="shared" si="72"/>
        <v>55.68</v>
      </c>
      <c r="H31" s="1">
        <f t="shared" si="72"/>
        <v>311.99</v>
      </c>
      <c r="I31" s="1">
        <f t="shared" si="72"/>
        <v>50.16</v>
      </c>
      <c r="J31" s="1">
        <f t="shared" si="72"/>
        <v>62.38</v>
      </c>
      <c r="K31" s="1">
        <f t="shared" si="72"/>
        <v>127.85</v>
      </c>
      <c r="L31" s="1">
        <f t="shared" si="0"/>
        <v>880.1</v>
      </c>
      <c r="M31" s="5">
        <f t="shared" si="1"/>
        <v>90287.340000000011</v>
      </c>
      <c r="N31" s="5">
        <f t="shared" si="2"/>
        <v>18057.468000000004</v>
      </c>
      <c r="O31" s="5">
        <f t="shared" si="5"/>
        <v>8000</v>
      </c>
      <c r="P31" s="5">
        <f t="shared" si="3"/>
        <v>102.58759231905466</v>
      </c>
      <c r="Q31" s="1">
        <f t="shared" ref="Q31:S31" si="73">Q30</f>
        <v>1</v>
      </c>
      <c r="R31" s="1">
        <f t="shared" si="73"/>
        <v>32</v>
      </c>
      <c r="S31" s="1" t="str">
        <f t="shared" si="73"/>
        <v>Agosto</v>
      </c>
      <c r="T31" s="10">
        <v>100</v>
      </c>
      <c r="U31" s="1" t="str">
        <f t="shared" si="10"/>
        <v>2 Comercial</v>
      </c>
      <c r="V31" s="5">
        <v>136799</v>
      </c>
      <c r="W31" s="1">
        <v>8</v>
      </c>
      <c r="X31" s="1" t="str">
        <f t="shared" ref="X31:Y31" si="74">X24</f>
        <v>1 al 4,14 al 17, 28 al 30</v>
      </c>
      <c r="Y31" s="9" t="str">
        <f t="shared" si="74"/>
        <v>10-20-25-26</v>
      </c>
    </row>
    <row r="32" spans="2:25" ht="15.75" customHeight="1" x14ac:dyDescent="0.3">
      <c r="B32" s="7" t="s">
        <v>126</v>
      </c>
      <c r="C32" s="3" t="s">
        <v>127</v>
      </c>
      <c r="D32" s="7" t="s">
        <v>100</v>
      </c>
      <c r="E32" s="7" t="s">
        <v>128</v>
      </c>
      <c r="F32" s="1">
        <f t="shared" ref="F32:K32" si="75">F31</f>
        <v>272.04000000000002</v>
      </c>
      <c r="G32" s="1">
        <f t="shared" si="75"/>
        <v>55.68</v>
      </c>
      <c r="H32" s="1">
        <f t="shared" si="75"/>
        <v>311.99</v>
      </c>
      <c r="I32" s="1">
        <f t="shared" si="75"/>
        <v>50.16</v>
      </c>
      <c r="J32" s="1">
        <f t="shared" si="75"/>
        <v>62.38</v>
      </c>
      <c r="K32" s="1">
        <f t="shared" si="75"/>
        <v>127.85</v>
      </c>
      <c r="L32" s="1">
        <f t="shared" si="0"/>
        <v>880.1</v>
      </c>
      <c r="M32" s="5">
        <f t="shared" si="1"/>
        <v>147550.26</v>
      </c>
      <c r="N32" s="5">
        <f t="shared" si="2"/>
        <v>29510.052000000003</v>
      </c>
      <c r="O32" s="5">
        <f t="shared" si="5"/>
        <v>8000</v>
      </c>
      <c r="P32" s="5">
        <f t="shared" si="3"/>
        <v>167.65169867060561</v>
      </c>
      <c r="Q32" s="1">
        <f t="shared" ref="Q32:S32" si="76">Q31</f>
        <v>1</v>
      </c>
      <c r="R32" s="1">
        <f t="shared" si="76"/>
        <v>32</v>
      </c>
      <c r="S32" s="1" t="str">
        <f t="shared" si="76"/>
        <v>Agosto</v>
      </c>
      <c r="T32" s="10">
        <f t="shared" ref="T32:T37" si="77">P32+3</f>
        <v>170.65169867060561</v>
      </c>
      <c r="U32" s="1" t="str">
        <f t="shared" si="10"/>
        <v>2 Comercial</v>
      </c>
      <c r="V32" s="5">
        <v>223561</v>
      </c>
      <c r="W32" s="1">
        <v>8</v>
      </c>
      <c r="X32" s="1" t="str">
        <f t="shared" ref="X32:Y32" si="78">X25</f>
        <v>1 al 4,14 al 17, 28 al 30</v>
      </c>
      <c r="Y32" s="9" t="str">
        <f t="shared" si="78"/>
        <v>10-20-25-26</v>
      </c>
    </row>
    <row r="33" spans="2:25" ht="15.75" customHeight="1" x14ac:dyDescent="0.3">
      <c r="B33" s="7" t="s">
        <v>129</v>
      </c>
      <c r="C33" s="3" t="s">
        <v>130</v>
      </c>
      <c r="D33" s="7" t="s">
        <v>80</v>
      </c>
      <c r="E33" s="7" t="s">
        <v>131</v>
      </c>
      <c r="F33" s="1">
        <f t="shared" ref="F33:K33" si="79">F32</f>
        <v>272.04000000000002</v>
      </c>
      <c r="G33" s="1">
        <f t="shared" si="79"/>
        <v>55.68</v>
      </c>
      <c r="H33" s="1">
        <f t="shared" si="79"/>
        <v>311.99</v>
      </c>
      <c r="I33" s="1">
        <f t="shared" si="79"/>
        <v>50.16</v>
      </c>
      <c r="J33" s="1">
        <f t="shared" si="79"/>
        <v>62.38</v>
      </c>
      <c r="K33" s="1">
        <f t="shared" si="79"/>
        <v>127.85</v>
      </c>
      <c r="L33" s="1">
        <f t="shared" si="0"/>
        <v>880.1</v>
      </c>
      <c r="M33" s="5">
        <f t="shared" si="1"/>
        <v>25958.460000000003</v>
      </c>
      <c r="N33" s="5">
        <f t="shared" si="2"/>
        <v>5191.6920000000009</v>
      </c>
      <c r="O33" s="5">
        <f t="shared" si="5"/>
        <v>8000</v>
      </c>
      <c r="P33" s="5">
        <f t="shared" si="3"/>
        <v>29.494898307010569</v>
      </c>
      <c r="Q33" s="1">
        <f t="shared" ref="Q33:S33" si="80">Q32</f>
        <v>1</v>
      </c>
      <c r="R33" s="1">
        <f t="shared" si="80"/>
        <v>32</v>
      </c>
      <c r="S33" s="1" t="str">
        <f t="shared" si="80"/>
        <v>Agosto</v>
      </c>
      <c r="T33" s="10">
        <f t="shared" si="77"/>
        <v>32.494898307010573</v>
      </c>
      <c r="U33" s="1" t="str">
        <f t="shared" si="10"/>
        <v>2 Comercial</v>
      </c>
      <c r="V33" s="5">
        <v>39331</v>
      </c>
      <c r="W33" s="1">
        <v>8</v>
      </c>
      <c r="X33" s="1" t="str">
        <f t="shared" ref="X33:Y33" si="81">X26</f>
        <v>1 al 4,14 al 17, 28 al 30</v>
      </c>
      <c r="Y33" s="9" t="str">
        <f t="shared" si="81"/>
        <v>10-20-25-26</v>
      </c>
    </row>
    <row r="34" spans="2:25" ht="15.75" customHeight="1" x14ac:dyDescent="0.3">
      <c r="B34" s="2" t="s">
        <v>132</v>
      </c>
      <c r="C34" s="3" t="s">
        <v>133</v>
      </c>
      <c r="D34" s="7" t="s">
        <v>134</v>
      </c>
      <c r="E34" s="7" t="s">
        <v>135</v>
      </c>
      <c r="F34" s="1">
        <f t="shared" ref="F34:K34" si="82">F33</f>
        <v>272.04000000000002</v>
      </c>
      <c r="G34" s="1">
        <f t="shared" si="82"/>
        <v>55.68</v>
      </c>
      <c r="H34" s="1">
        <f t="shared" si="82"/>
        <v>311.99</v>
      </c>
      <c r="I34" s="1">
        <f t="shared" si="82"/>
        <v>50.16</v>
      </c>
      <c r="J34" s="1">
        <f t="shared" si="82"/>
        <v>62.38</v>
      </c>
      <c r="K34" s="1">
        <f t="shared" si="82"/>
        <v>127.85</v>
      </c>
      <c r="L34" s="1">
        <f t="shared" si="0"/>
        <v>880.1</v>
      </c>
      <c r="M34" s="5">
        <f t="shared" si="1"/>
        <v>54352.32</v>
      </c>
      <c r="N34" s="5">
        <f t="shared" si="2"/>
        <v>10870.464</v>
      </c>
      <c r="O34" s="5">
        <f t="shared" si="5"/>
        <v>8000</v>
      </c>
      <c r="P34" s="5">
        <f t="shared" si="3"/>
        <v>61.756982161118053</v>
      </c>
      <c r="Q34" s="1">
        <f t="shared" ref="Q34:S34" si="83">Q33</f>
        <v>1</v>
      </c>
      <c r="R34" s="1">
        <f t="shared" si="83"/>
        <v>32</v>
      </c>
      <c r="S34" s="1" t="str">
        <f t="shared" si="83"/>
        <v>Agosto</v>
      </c>
      <c r="T34" s="10">
        <f t="shared" si="77"/>
        <v>64.75698216111806</v>
      </c>
      <c r="U34" s="1" t="str">
        <f t="shared" si="10"/>
        <v>2 Comercial</v>
      </c>
      <c r="V34" s="5">
        <v>82352</v>
      </c>
      <c r="W34" s="1">
        <v>9</v>
      </c>
      <c r="X34" s="1" t="str">
        <f t="shared" ref="X34:Y34" si="84">X27</f>
        <v>1 al 4,14 al 17, 28 al 30</v>
      </c>
      <c r="Y34" s="9" t="str">
        <f t="shared" si="84"/>
        <v>10-20-25-26</v>
      </c>
    </row>
    <row r="35" spans="2:25" ht="15.75" customHeight="1" x14ac:dyDescent="0.3">
      <c r="B35" s="2" t="s">
        <v>136</v>
      </c>
      <c r="C35" s="3" t="s">
        <v>137</v>
      </c>
      <c r="D35" s="7" t="s">
        <v>138</v>
      </c>
      <c r="E35" s="7" t="s">
        <v>139</v>
      </c>
      <c r="F35" s="1">
        <f t="shared" ref="F35:K35" si="85">F34</f>
        <v>272.04000000000002</v>
      </c>
      <c r="G35" s="1">
        <f t="shared" si="85"/>
        <v>55.68</v>
      </c>
      <c r="H35" s="1">
        <f t="shared" si="85"/>
        <v>311.99</v>
      </c>
      <c r="I35" s="1">
        <f t="shared" si="85"/>
        <v>50.16</v>
      </c>
      <c r="J35" s="1">
        <f t="shared" si="85"/>
        <v>62.38</v>
      </c>
      <c r="K35" s="1">
        <f t="shared" si="85"/>
        <v>127.85</v>
      </c>
      <c r="L35" s="1">
        <f t="shared" si="0"/>
        <v>880.1</v>
      </c>
      <c r="M35" s="5">
        <f t="shared" si="1"/>
        <v>43086.78</v>
      </c>
      <c r="N35" s="5">
        <f t="shared" si="2"/>
        <v>8617.3559999999998</v>
      </c>
      <c r="O35" s="5">
        <f t="shared" si="5"/>
        <v>8000</v>
      </c>
      <c r="P35" s="5">
        <f t="shared" si="3"/>
        <v>48.956686740143162</v>
      </c>
      <c r="Q35" s="1">
        <f t="shared" ref="Q35:S35" si="86">Q34</f>
        <v>1</v>
      </c>
      <c r="R35" s="1">
        <f t="shared" si="86"/>
        <v>32</v>
      </c>
      <c r="S35" s="1" t="str">
        <f t="shared" si="86"/>
        <v>Agosto</v>
      </c>
      <c r="T35" s="10">
        <f t="shared" si="77"/>
        <v>51.956686740143162</v>
      </c>
      <c r="U35" s="1" t="str">
        <f t="shared" si="10"/>
        <v>2 Comercial</v>
      </c>
      <c r="V35" s="5">
        <v>65283</v>
      </c>
      <c r="W35" s="1">
        <v>11</v>
      </c>
      <c r="X35" s="1" t="str">
        <f t="shared" ref="X35:Y35" si="87">X28</f>
        <v>1 al 4,14 al 17, 28 al 30</v>
      </c>
      <c r="Y35" s="9" t="str">
        <f t="shared" si="87"/>
        <v>10-20-25-26</v>
      </c>
    </row>
    <row r="36" spans="2:25" ht="15.75" customHeight="1" x14ac:dyDescent="0.3">
      <c r="B36" s="7" t="s">
        <v>140</v>
      </c>
      <c r="C36" s="3" t="s">
        <v>141</v>
      </c>
      <c r="D36" s="7" t="s">
        <v>77</v>
      </c>
      <c r="E36" s="7" t="s">
        <v>142</v>
      </c>
      <c r="F36" s="1">
        <f t="shared" ref="F36:K36" si="88">F35</f>
        <v>272.04000000000002</v>
      </c>
      <c r="G36" s="1">
        <f t="shared" si="88"/>
        <v>55.68</v>
      </c>
      <c r="H36" s="1">
        <f t="shared" si="88"/>
        <v>311.99</v>
      </c>
      <c r="I36" s="1">
        <f t="shared" si="88"/>
        <v>50.16</v>
      </c>
      <c r="J36" s="1">
        <f t="shared" si="88"/>
        <v>62.38</v>
      </c>
      <c r="K36" s="1">
        <f t="shared" si="88"/>
        <v>127.85</v>
      </c>
      <c r="L36" s="1">
        <f t="shared" si="0"/>
        <v>880.1</v>
      </c>
      <c r="M36" s="5">
        <f t="shared" si="1"/>
        <v>140278.38</v>
      </c>
      <c r="N36" s="5">
        <f t="shared" si="2"/>
        <v>28055.676000000003</v>
      </c>
      <c r="O36" s="5">
        <f t="shared" si="5"/>
        <v>8000</v>
      </c>
      <c r="P36" s="5">
        <f t="shared" si="3"/>
        <v>159.38913759800022</v>
      </c>
      <c r="Q36" s="1">
        <f t="shared" ref="Q36:S36" si="89">Q35</f>
        <v>1</v>
      </c>
      <c r="R36" s="1">
        <f t="shared" si="89"/>
        <v>32</v>
      </c>
      <c r="S36" s="1" t="str">
        <f t="shared" si="89"/>
        <v>Agosto</v>
      </c>
      <c r="T36" s="10">
        <f t="shared" si="77"/>
        <v>162.38913759800022</v>
      </c>
      <c r="U36" s="1" t="str">
        <f t="shared" si="10"/>
        <v>2 Comercial</v>
      </c>
      <c r="V36" s="5">
        <v>212543</v>
      </c>
      <c r="W36" s="1">
        <v>9</v>
      </c>
      <c r="X36" s="1" t="str">
        <f t="shared" ref="X36:Y36" si="90">X29</f>
        <v>1 al 4,14 al 17, 28 al 30</v>
      </c>
      <c r="Y36" s="9" t="str">
        <f t="shared" si="90"/>
        <v>10-20-25-26</v>
      </c>
    </row>
    <row r="37" spans="2:25" ht="15.75" customHeight="1" x14ac:dyDescent="0.3">
      <c r="B37" s="7">
        <v>242</v>
      </c>
      <c r="C37" s="3" t="s">
        <v>143</v>
      </c>
      <c r="D37" s="7" t="s">
        <v>144</v>
      </c>
      <c r="E37" s="7" t="s">
        <v>145</v>
      </c>
      <c r="F37" s="1">
        <f t="shared" ref="F37:K37" si="91">F36</f>
        <v>272.04000000000002</v>
      </c>
      <c r="G37" s="1">
        <f t="shared" si="91"/>
        <v>55.68</v>
      </c>
      <c r="H37" s="1">
        <f t="shared" si="91"/>
        <v>311.99</v>
      </c>
      <c r="I37" s="1">
        <f t="shared" si="91"/>
        <v>50.16</v>
      </c>
      <c r="J37" s="1">
        <f t="shared" si="91"/>
        <v>62.38</v>
      </c>
      <c r="K37" s="1">
        <f t="shared" si="91"/>
        <v>127.85</v>
      </c>
      <c r="L37" s="1">
        <f t="shared" si="0"/>
        <v>880.1</v>
      </c>
      <c r="M37" s="5">
        <f t="shared" si="1"/>
        <v>104435.1</v>
      </c>
      <c r="N37" s="5">
        <f t="shared" si="2"/>
        <v>20887.020000000004</v>
      </c>
      <c r="O37" s="5">
        <f t="shared" si="5"/>
        <v>8000</v>
      </c>
      <c r="P37" s="5">
        <f t="shared" si="3"/>
        <v>118.66276559481878</v>
      </c>
      <c r="Q37" s="1">
        <f t="shared" ref="Q37:S37" si="92">Q36</f>
        <v>1</v>
      </c>
      <c r="R37" s="1">
        <f t="shared" si="92"/>
        <v>32</v>
      </c>
      <c r="S37" s="1" t="str">
        <f t="shared" si="92"/>
        <v>Agosto</v>
      </c>
      <c r="T37" s="10">
        <f t="shared" si="77"/>
        <v>121.66276559481878</v>
      </c>
      <c r="U37" s="1" t="str">
        <f t="shared" si="10"/>
        <v>2 Comercial</v>
      </c>
      <c r="V37" s="5">
        <v>158235</v>
      </c>
      <c r="W37" s="1">
        <v>9</v>
      </c>
      <c r="X37" s="1" t="str">
        <f t="shared" ref="X37:Y37" si="93">X30</f>
        <v>1 al 4,14 al 17, 28 al 30</v>
      </c>
      <c r="Y37" s="9" t="str">
        <f t="shared" si="93"/>
        <v>10-20-25-26</v>
      </c>
    </row>
    <row r="38" spans="2:25" ht="15.75" customHeight="1" x14ac:dyDescent="0.3">
      <c r="B38" s="7">
        <v>241</v>
      </c>
      <c r="C38" s="3" t="s">
        <v>146</v>
      </c>
      <c r="D38" s="7" t="s">
        <v>63</v>
      </c>
      <c r="E38" s="7" t="s">
        <v>147</v>
      </c>
      <c r="F38" s="1">
        <f t="shared" ref="F38:K38" si="94">F37</f>
        <v>272.04000000000002</v>
      </c>
      <c r="G38" s="1">
        <f t="shared" si="94"/>
        <v>55.68</v>
      </c>
      <c r="H38" s="1">
        <f t="shared" si="94"/>
        <v>311.99</v>
      </c>
      <c r="I38" s="1">
        <f t="shared" si="94"/>
        <v>50.16</v>
      </c>
      <c r="J38" s="1">
        <f t="shared" si="94"/>
        <v>62.38</v>
      </c>
      <c r="K38" s="1">
        <f t="shared" si="94"/>
        <v>127.85</v>
      </c>
      <c r="L38" s="1">
        <f t="shared" si="0"/>
        <v>880.1</v>
      </c>
      <c r="M38" s="5">
        <f t="shared" si="1"/>
        <v>198812.46000000002</v>
      </c>
      <c r="N38" s="5">
        <f t="shared" si="2"/>
        <v>39762.492000000006</v>
      </c>
      <c r="O38" s="5">
        <f t="shared" si="5"/>
        <v>8000</v>
      </c>
      <c r="P38" s="5">
        <f t="shared" si="3"/>
        <v>225.89757982047496</v>
      </c>
      <c r="Q38" s="1">
        <f t="shared" ref="Q38:S38" si="95">Q37</f>
        <v>1</v>
      </c>
      <c r="R38" s="1">
        <f t="shared" si="95"/>
        <v>32</v>
      </c>
      <c r="S38" s="1" t="str">
        <f t="shared" si="95"/>
        <v>Agosto</v>
      </c>
      <c r="T38" s="10">
        <v>30</v>
      </c>
      <c r="U38" s="1" t="str">
        <f t="shared" si="10"/>
        <v>2 Comercial</v>
      </c>
      <c r="V38" s="5">
        <v>301231</v>
      </c>
      <c r="W38" s="1">
        <v>8</v>
      </c>
      <c r="X38" s="1" t="str">
        <f t="shared" ref="X38:Y38" si="96">X31</f>
        <v>1 al 4,14 al 17, 28 al 30</v>
      </c>
      <c r="Y38" s="9" t="str">
        <f t="shared" si="96"/>
        <v>10-20-25-26</v>
      </c>
    </row>
    <row r="39" spans="2:25" ht="15.75" customHeight="1" x14ac:dyDescent="0.3">
      <c r="B39" s="7" t="s">
        <v>148</v>
      </c>
      <c r="C39" s="3" t="s">
        <v>149</v>
      </c>
      <c r="D39" s="7" t="s">
        <v>74</v>
      </c>
      <c r="E39" s="7" t="s">
        <v>150</v>
      </c>
      <c r="F39" s="1">
        <f t="shared" ref="F39:K39" si="97">F38</f>
        <v>272.04000000000002</v>
      </c>
      <c r="G39" s="1">
        <f t="shared" si="97"/>
        <v>55.68</v>
      </c>
      <c r="H39" s="1">
        <f t="shared" si="97"/>
        <v>311.99</v>
      </c>
      <c r="I39" s="1">
        <f t="shared" si="97"/>
        <v>50.16</v>
      </c>
      <c r="J39" s="1">
        <f t="shared" si="97"/>
        <v>62.38</v>
      </c>
      <c r="K39" s="1">
        <f t="shared" si="97"/>
        <v>127.85</v>
      </c>
      <c r="L39" s="1">
        <f t="shared" si="0"/>
        <v>880.1</v>
      </c>
      <c r="M39" s="5">
        <f t="shared" si="1"/>
        <v>28389.24</v>
      </c>
      <c r="N39" s="5">
        <f t="shared" si="2"/>
        <v>5677.8480000000009</v>
      </c>
      <c r="O39" s="5">
        <f t="shared" si="5"/>
        <v>8000</v>
      </c>
      <c r="P39" s="5">
        <f t="shared" si="3"/>
        <v>32.256834450630613</v>
      </c>
      <c r="Q39" s="1">
        <f t="shared" ref="Q39:S39" si="98">Q38</f>
        <v>1</v>
      </c>
      <c r="R39" s="1">
        <f t="shared" si="98"/>
        <v>32</v>
      </c>
      <c r="S39" s="1" t="str">
        <f t="shared" si="98"/>
        <v>Agosto</v>
      </c>
      <c r="T39" s="10">
        <f t="shared" ref="T39:T40" si="99">P39+3</f>
        <v>35.256834450630613</v>
      </c>
      <c r="U39" s="1" t="str">
        <f t="shared" si="10"/>
        <v>2 Comercial</v>
      </c>
      <c r="V39" s="5">
        <v>43014</v>
      </c>
      <c r="W39" s="1">
        <v>10</v>
      </c>
      <c r="X39" s="1" t="str">
        <f t="shared" ref="X39:Y39" si="100">X32</f>
        <v>1 al 4,14 al 17, 28 al 30</v>
      </c>
      <c r="Y39" s="9" t="str">
        <f t="shared" si="100"/>
        <v>10-20-25-26</v>
      </c>
    </row>
    <row r="40" spans="2:25" ht="15.75" customHeight="1" x14ac:dyDescent="0.3">
      <c r="B40" s="7">
        <v>239</v>
      </c>
      <c r="C40" s="3" t="s">
        <v>151</v>
      </c>
      <c r="D40" s="7" t="s">
        <v>152</v>
      </c>
      <c r="E40" s="7" t="s">
        <v>153</v>
      </c>
      <c r="F40" s="1">
        <f t="shared" ref="F40:K40" si="101">F39</f>
        <v>272.04000000000002</v>
      </c>
      <c r="G40" s="1">
        <f t="shared" si="101"/>
        <v>55.68</v>
      </c>
      <c r="H40" s="1">
        <f t="shared" si="101"/>
        <v>311.99</v>
      </c>
      <c r="I40" s="1">
        <f t="shared" si="101"/>
        <v>50.16</v>
      </c>
      <c r="J40" s="1">
        <f t="shared" si="101"/>
        <v>62.38</v>
      </c>
      <c r="K40" s="1">
        <f t="shared" si="101"/>
        <v>127.85</v>
      </c>
      <c r="L40" s="1">
        <f t="shared" si="0"/>
        <v>880.1</v>
      </c>
      <c r="M40" s="5">
        <f t="shared" si="1"/>
        <v>37171.86</v>
      </c>
      <c r="N40" s="5">
        <f t="shared" si="2"/>
        <v>7434.3720000000003</v>
      </c>
      <c r="O40" s="5">
        <f t="shared" si="5"/>
        <v>8000</v>
      </c>
      <c r="P40" s="5">
        <f t="shared" si="3"/>
        <v>42.235950460174976</v>
      </c>
      <c r="Q40" s="1">
        <f t="shared" ref="Q40:S40" si="102">Q39</f>
        <v>1</v>
      </c>
      <c r="R40" s="1">
        <f t="shared" si="102"/>
        <v>32</v>
      </c>
      <c r="S40" s="1" t="str">
        <f t="shared" si="102"/>
        <v>Agosto</v>
      </c>
      <c r="T40" s="10">
        <f t="shared" si="99"/>
        <v>45.235950460174976</v>
      </c>
      <c r="U40" s="1" t="str">
        <f t="shared" si="10"/>
        <v>2 Comercial</v>
      </c>
      <c r="V40" s="5">
        <v>56321</v>
      </c>
      <c r="W40" s="1">
        <v>9</v>
      </c>
      <c r="X40" s="1" t="str">
        <f t="shared" ref="X40:Y40" si="103">X33</f>
        <v>1 al 4,14 al 17, 28 al 30</v>
      </c>
      <c r="Y40" s="9" t="str">
        <f t="shared" si="103"/>
        <v>10-20-25-26</v>
      </c>
    </row>
    <row r="41" spans="2:25" ht="15.75" customHeight="1" x14ac:dyDescent="0.3">
      <c r="B41" s="7">
        <v>238</v>
      </c>
      <c r="C41" s="3" t="s">
        <v>154</v>
      </c>
      <c r="D41" s="7" t="s">
        <v>155</v>
      </c>
      <c r="E41" s="7" t="s">
        <v>156</v>
      </c>
      <c r="F41" s="1">
        <f t="shared" ref="F41:K41" si="104">F40</f>
        <v>272.04000000000002</v>
      </c>
      <c r="G41" s="1">
        <f t="shared" si="104"/>
        <v>55.68</v>
      </c>
      <c r="H41" s="1">
        <f t="shared" si="104"/>
        <v>311.99</v>
      </c>
      <c r="I41" s="1">
        <f t="shared" si="104"/>
        <v>50.16</v>
      </c>
      <c r="J41" s="1">
        <f t="shared" si="104"/>
        <v>62.38</v>
      </c>
      <c r="K41" s="1">
        <f t="shared" si="104"/>
        <v>127.85</v>
      </c>
      <c r="L41" s="1">
        <f t="shared" si="0"/>
        <v>880.1</v>
      </c>
      <c r="M41" s="5">
        <f t="shared" si="1"/>
        <v>47745.72</v>
      </c>
      <c r="N41" s="5">
        <f t="shared" si="2"/>
        <v>9549.1440000000002</v>
      </c>
      <c r="O41" s="5">
        <f t="shared" si="5"/>
        <v>8000</v>
      </c>
      <c r="P41" s="5">
        <f t="shared" si="3"/>
        <v>54.250335189183048</v>
      </c>
      <c r="Q41" s="1">
        <f t="shared" ref="Q41:S41" si="105">Q40</f>
        <v>1</v>
      </c>
      <c r="R41" s="1">
        <f t="shared" si="105"/>
        <v>32</v>
      </c>
      <c r="S41" s="1" t="str">
        <f t="shared" si="105"/>
        <v>Agosto</v>
      </c>
      <c r="T41" s="10">
        <v>50</v>
      </c>
      <c r="U41" s="1" t="str">
        <f t="shared" si="10"/>
        <v>2 Comercial</v>
      </c>
      <c r="V41" s="5">
        <v>72342</v>
      </c>
      <c r="W41" s="1">
        <v>9</v>
      </c>
      <c r="X41" s="1" t="str">
        <f t="shared" ref="X41:Y41" si="106">X34</f>
        <v>1 al 4,14 al 17, 28 al 30</v>
      </c>
      <c r="Y41" s="9" t="str">
        <f t="shared" si="106"/>
        <v>10-20-25-26</v>
      </c>
    </row>
    <row r="42" spans="2:25" ht="15.75" customHeight="1" x14ac:dyDescent="0.3">
      <c r="B42" s="7">
        <v>237</v>
      </c>
      <c r="C42" s="3" t="s">
        <v>157</v>
      </c>
      <c r="D42" s="7" t="s">
        <v>158</v>
      </c>
      <c r="E42" s="7" t="s">
        <v>159</v>
      </c>
      <c r="F42" s="1">
        <f t="shared" ref="F42:K42" si="107">F41</f>
        <v>272.04000000000002</v>
      </c>
      <c r="G42" s="1">
        <f t="shared" si="107"/>
        <v>55.68</v>
      </c>
      <c r="H42" s="1">
        <f t="shared" si="107"/>
        <v>311.99</v>
      </c>
      <c r="I42" s="1">
        <f t="shared" si="107"/>
        <v>50.16</v>
      </c>
      <c r="J42" s="1">
        <f t="shared" si="107"/>
        <v>62.38</v>
      </c>
      <c r="K42" s="1">
        <f t="shared" si="107"/>
        <v>127.85</v>
      </c>
      <c r="L42" s="1">
        <f t="shared" si="0"/>
        <v>880.1</v>
      </c>
      <c r="M42" s="5">
        <f t="shared" si="1"/>
        <v>56985.72</v>
      </c>
      <c r="N42" s="5">
        <f t="shared" si="2"/>
        <v>11397.144</v>
      </c>
      <c r="O42" s="5">
        <f t="shared" si="5"/>
        <v>8000</v>
      </c>
      <c r="P42" s="5">
        <f t="shared" si="3"/>
        <v>64.749142142938297</v>
      </c>
      <c r="Q42" s="1">
        <f t="shared" ref="Q42:S42" si="108">Q41</f>
        <v>1</v>
      </c>
      <c r="R42" s="1">
        <f t="shared" si="108"/>
        <v>32</v>
      </c>
      <c r="S42" s="1" t="str">
        <f t="shared" si="108"/>
        <v>Agosto</v>
      </c>
      <c r="T42" s="10">
        <f t="shared" ref="T42:T44" si="109">P42+3</f>
        <v>67.749142142938297</v>
      </c>
      <c r="U42" s="1" t="str">
        <f t="shared" si="10"/>
        <v>2 Comercial</v>
      </c>
      <c r="V42" s="5">
        <v>86342</v>
      </c>
      <c r="W42" s="1">
        <v>8</v>
      </c>
      <c r="X42" s="1" t="str">
        <f t="shared" ref="X42:Y42" si="110">X35</f>
        <v>1 al 4,14 al 17, 28 al 30</v>
      </c>
      <c r="Y42" s="9" t="str">
        <f t="shared" si="110"/>
        <v>10-20-25-26</v>
      </c>
    </row>
    <row r="43" spans="2:25" ht="15.75" customHeight="1" x14ac:dyDescent="0.3">
      <c r="B43" s="7">
        <v>236</v>
      </c>
      <c r="C43" s="3" t="s">
        <v>160</v>
      </c>
      <c r="D43" s="7" t="s">
        <v>161</v>
      </c>
      <c r="E43" s="7" t="s">
        <v>162</v>
      </c>
      <c r="F43" s="1">
        <f t="shared" ref="F43:K43" si="111">F42</f>
        <v>272.04000000000002</v>
      </c>
      <c r="G43" s="1">
        <f t="shared" si="111"/>
        <v>55.68</v>
      </c>
      <c r="H43" s="1">
        <f t="shared" si="111"/>
        <v>311.99</v>
      </c>
      <c r="I43" s="1">
        <f t="shared" si="111"/>
        <v>50.16</v>
      </c>
      <c r="J43" s="1">
        <f t="shared" si="111"/>
        <v>62.38</v>
      </c>
      <c r="K43" s="1">
        <f t="shared" si="111"/>
        <v>127.85</v>
      </c>
      <c r="L43" s="1">
        <f t="shared" si="0"/>
        <v>880.1</v>
      </c>
      <c r="M43" s="5">
        <f t="shared" si="1"/>
        <v>64761.18</v>
      </c>
      <c r="N43" s="5">
        <f t="shared" si="2"/>
        <v>12952.236000000001</v>
      </c>
      <c r="O43" s="5">
        <f t="shared" si="5"/>
        <v>8000</v>
      </c>
      <c r="P43" s="5">
        <f t="shared" si="3"/>
        <v>73.583888194523354</v>
      </c>
      <c r="Q43" s="1">
        <f t="shared" ref="Q43:S43" si="112">Q42</f>
        <v>1</v>
      </c>
      <c r="R43" s="1">
        <f t="shared" si="112"/>
        <v>32</v>
      </c>
      <c r="S43" s="1" t="str">
        <f t="shared" si="112"/>
        <v>Agosto</v>
      </c>
      <c r="T43" s="10">
        <f t="shared" si="109"/>
        <v>76.583888194523354</v>
      </c>
      <c r="U43" s="1" t="str">
        <f t="shared" si="10"/>
        <v>2 Comercial</v>
      </c>
      <c r="V43" s="5">
        <v>98123</v>
      </c>
      <c r="W43" s="1">
        <v>10</v>
      </c>
      <c r="X43" s="1" t="str">
        <f t="shared" ref="X43:Y43" si="113">X36</f>
        <v>1 al 4,14 al 17, 28 al 30</v>
      </c>
      <c r="Y43" s="9" t="str">
        <f t="shared" si="113"/>
        <v>10-20-25-26</v>
      </c>
    </row>
    <row r="44" spans="2:25" ht="15.75" customHeight="1" x14ac:dyDescent="0.3">
      <c r="B44" s="7">
        <v>235</v>
      </c>
      <c r="C44" s="3" t="s">
        <v>163</v>
      </c>
      <c r="D44" s="7" t="s">
        <v>110</v>
      </c>
      <c r="E44" s="7" t="s">
        <v>164</v>
      </c>
      <c r="F44" s="1">
        <f t="shared" ref="F44:K44" si="114">F43</f>
        <v>272.04000000000002</v>
      </c>
      <c r="G44" s="1">
        <f t="shared" si="114"/>
        <v>55.68</v>
      </c>
      <c r="H44" s="1">
        <f t="shared" si="114"/>
        <v>311.99</v>
      </c>
      <c r="I44" s="1">
        <f t="shared" si="114"/>
        <v>50.16</v>
      </c>
      <c r="J44" s="1">
        <f t="shared" si="114"/>
        <v>62.38</v>
      </c>
      <c r="K44" s="1">
        <f t="shared" si="114"/>
        <v>127.85</v>
      </c>
      <c r="L44" s="1">
        <f t="shared" si="0"/>
        <v>880.1</v>
      </c>
      <c r="M44" s="5">
        <f t="shared" si="1"/>
        <v>66812.460000000006</v>
      </c>
      <c r="N44" s="5">
        <f t="shared" si="2"/>
        <v>13362.492000000002</v>
      </c>
      <c r="O44" s="5">
        <f t="shared" si="5"/>
        <v>8000</v>
      </c>
      <c r="P44" s="5">
        <f t="shared" si="3"/>
        <v>75.914623338257016</v>
      </c>
      <c r="Q44" s="1">
        <f t="shared" ref="Q44:S44" si="115">Q43</f>
        <v>1</v>
      </c>
      <c r="R44" s="1">
        <f t="shared" si="115"/>
        <v>32</v>
      </c>
      <c r="S44" s="1" t="str">
        <f t="shared" si="115"/>
        <v>Agosto</v>
      </c>
      <c r="T44" s="10">
        <f t="shared" si="109"/>
        <v>78.914623338257016</v>
      </c>
      <c r="U44" s="1" t="str">
        <f t="shared" si="10"/>
        <v>2 Comercial</v>
      </c>
      <c r="V44" s="5">
        <v>101231</v>
      </c>
      <c r="W44" s="1">
        <v>11</v>
      </c>
      <c r="X44" s="1" t="str">
        <f t="shared" ref="X44:Y44" si="116">X37</f>
        <v>1 al 4,14 al 17, 28 al 30</v>
      </c>
      <c r="Y44" s="9" t="str">
        <f t="shared" si="116"/>
        <v>10-20-25-26</v>
      </c>
    </row>
    <row r="45" spans="2:25" ht="15.75" customHeight="1" x14ac:dyDescent="0.3">
      <c r="B45" s="7">
        <v>234</v>
      </c>
      <c r="C45" s="3" t="s">
        <v>165</v>
      </c>
      <c r="D45" s="7" t="s">
        <v>166</v>
      </c>
      <c r="E45" s="7" t="s">
        <v>167</v>
      </c>
      <c r="F45" s="1">
        <f t="shared" ref="F45:K45" si="117">F44</f>
        <v>272.04000000000002</v>
      </c>
      <c r="G45" s="1">
        <f t="shared" si="117"/>
        <v>55.68</v>
      </c>
      <c r="H45" s="1">
        <f t="shared" si="117"/>
        <v>311.99</v>
      </c>
      <c r="I45" s="1">
        <f t="shared" si="117"/>
        <v>50.16</v>
      </c>
      <c r="J45" s="1">
        <f t="shared" si="117"/>
        <v>62.38</v>
      </c>
      <c r="K45" s="1">
        <f t="shared" si="117"/>
        <v>127.85</v>
      </c>
      <c r="L45" s="1">
        <f t="shared" si="0"/>
        <v>880.1</v>
      </c>
      <c r="M45" s="5">
        <f t="shared" si="1"/>
        <v>83246.460000000006</v>
      </c>
      <c r="N45" s="5">
        <f t="shared" si="2"/>
        <v>16649.292000000001</v>
      </c>
      <c r="O45" s="5">
        <f t="shared" si="5"/>
        <v>8000</v>
      </c>
      <c r="P45" s="5">
        <f t="shared" si="3"/>
        <v>94.587501420293151</v>
      </c>
      <c r="Q45" s="1">
        <f t="shared" ref="Q45:S45" si="118">Q44</f>
        <v>1</v>
      </c>
      <c r="R45" s="1">
        <f t="shared" si="118"/>
        <v>32</v>
      </c>
      <c r="S45" s="1" t="str">
        <f t="shared" si="118"/>
        <v>Agosto</v>
      </c>
      <c r="T45" s="10">
        <v>100</v>
      </c>
      <c r="U45" s="1" t="str">
        <f t="shared" si="10"/>
        <v>2 Comercial</v>
      </c>
      <c r="V45" s="5">
        <v>126131</v>
      </c>
      <c r="W45" s="1">
        <v>9</v>
      </c>
      <c r="X45" s="1" t="str">
        <f t="shared" ref="X45:Y45" si="119">X38</f>
        <v>1 al 4,14 al 17, 28 al 30</v>
      </c>
      <c r="Y45" s="9" t="str">
        <f t="shared" si="119"/>
        <v>10-20-25-26</v>
      </c>
    </row>
    <row r="46" spans="2:25" ht="15.75" customHeight="1" x14ac:dyDescent="0.3">
      <c r="B46" s="7" t="s">
        <v>168</v>
      </c>
      <c r="C46" s="3" t="s">
        <v>169</v>
      </c>
      <c r="D46" s="7" t="s">
        <v>170</v>
      </c>
      <c r="E46" s="7" t="s">
        <v>171</v>
      </c>
      <c r="F46" s="1">
        <f t="shared" ref="F46:K46" si="120">F45</f>
        <v>272.04000000000002</v>
      </c>
      <c r="G46" s="1">
        <f t="shared" si="120"/>
        <v>55.68</v>
      </c>
      <c r="H46" s="1">
        <f t="shared" si="120"/>
        <v>311.99</v>
      </c>
      <c r="I46" s="1">
        <f t="shared" si="120"/>
        <v>50.16</v>
      </c>
      <c r="J46" s="1">
        <f t="shared" si="120"/>
        <v>62.38</v>
      </c>
      <c r="K46" s="1">
        <f t="shared" si="120"/>
        <v>127.85</v>
      </c>
      <c r="L46" s="1">
        <f t="shared" si="0"/>
        <v>880.1</v>
      </c>
      <c r="M46" s="5">
        <f t="shared" si="1"/>
        <v>95786.46</v>
      </c>
      <c r="N46" s="5">
        <f t="shared" si="2"/>
        <v>19157.292000000001</v>
      </c>
      <c r="O46" s="5">
        <f t="shared" si="5"/>
        <v>8000</v>
      </c>
      <c r="P46" s="5">
        <f t="shared" si="3"/>
        <v>108.83588228610385</v>
      </c>
      <c r="Q46" s="1">
        <f t="shared" ref="Q46:S46" si="121">Q45</f>
        <v>1</v>
      </c>
      <c r="R46" s="1">
        <f t="shared" si="121"/>
        <v>32</v>
      </c>
      <c r="S46" s="1" t="str">
        <f t="shared" si="121"/>
        <v>Agosto</v>
      </c>
      <c r="T46" s="10">
        <f t="shared" ref="T46:T52" si="122">P46+3</f>
        <v>111.83588228610385</v>
      </c>
      <c r="U46" s="1" t="str">
        <f t="shared" si="10"/>
        <v>2 Comercial</v>
      </c>
      <c r="V46" s="5">
        <v>145131</v>
      </c>
      <c r="W46" s="1">
        <v>10</v>
      </c>
      <c r="X46" s="1" t="str">
        <f t="shared" ref="X46:Y46" si="123">X39</f>
        <v>1 al 4,14 al 17, 28 al 30</v>
      </c>
      <c r="Y46" s="9" t="str">
        <f t="shared" si="123"/>
        <v>10-20-25-26</v>
      </c>
    </row>
    <row r="47" spans="2:25" ht="15.75" customHeight="1" x14ac:dyDescent="0.3">
      <c r="B47" s="7">
        <v>232</v>
      </c>
      <c r="C47" s="3" t="s">
        <v>172</v>
      </c>
      <c r="D47" s="7" t="s">
        <v>173</v>
      </c>
      <c r="E47" s="7" t="s">
        <v>174</v>
      </c>
      <c r="F47" s="1">
        <f t="shared" ref="F47:K47" si="124">F46</f>
        <v>272.04000000000002</v>
      </c>
      <c r="G47" s="1">
        <f t="shared" si="124"/>
        <v>55.68</v>
      </c>
      <c r="H47" s="1">
        <f t="shared" si="124"/>
        <v>311.99</v>
      </c>
      <c r="I47" s="1">
        <f t="shared" si="124"/>
        <v>50.16</v>
      </c>
      <c r="J47" s="1">
        <f t="shared" si="124"/>
        <v>62.38</v>
      </c>
      <c r="K47" s="1">
        <f t="shared" si="124"/>
        <v>127.85</v>
      </c>
      <c r="L47" s="1">
        <f t="shared" si="0"/>
        <v>880.1</v>
      </c>
      <c r="M47" s="5">
        <f t="shared" si="1"/>
        <v>100488.96000000001</v>
      </c>
      <c r="N47" s="5">
        <f t="shared" si="2"/>
        <v>20097.792000000001</v>
      </c>
      <c r="O47" s="5">
        <f t="shared" si="5"/>
        <v>8000</v>
      </c>
      <c r="P47" s="5">
        <f t="shared" si="3"/>
        <v>114.17902511078287</v>
      </c>
      <c r="Q47" s="1">
        <f t="shared" ref="Q47:S47" si="125">Q46</f>
        <v>1</v>
      </c>
      <c r="R47" s="1">
        <f t="shared" si="125"/>
        <v>32</v>
      </c>
      <c r="S47" s="1" t="str">
        <f t="shared" si="125"/>
        <v>Agosto</v>
      </c>
      <c r="T47" s="10">
        <f t="shared" si="122"/>
        <v>117.17902511078287</v>
      </c>
      <c r="U47" s="1" t="str">
        <f t="shared" si="10"/>
        <v>2 Comercial</v>
      </c>
      <c r="V47" s="5">
        <v>152256</v>
      </c>
      <c r="W47" s="1">
        <v>10</v>
      </c>
      <c r="X47" s="1" t="str">
        <f t="shared" ref="X47:Y47" si="126">X40</f>
        <v>1 al 4,14 al 17, 28 al 30</v>
      </c>
      <c r="Y47" s="9" t="str">
        <f t="shared" si="126"/>
        <v>10-20-25-26</v>
      </c>
    </row>
    <row r="48" spans="2:25" ht="15.75" customHeight="1" x14ac:dyDescent="0.3">
      <c r="B48" s="7">
        <v>231</v>
      </c>
      <c r="C48" s="3" t="s">
        <v>175</v>
      </c>
      <c r="D48" s="7" t="s">
        <v>176</v>
      </c>
      <c r="E48" s="7" t="s">
        <v>177</v>
      </c>
      <c r="F48" s="1">
        <f t="shared" ref="F48:K48" si="127">F47</f>
        <v>272.04000000000002</v>
      </c>
      <c r="G48" s="1">
        <f t="shared" si="127"/>
        <v>55.68</v>
      </c>
      <c r="H48" s="1">
        <f t="shared" si="127"/>
        <v>311.99</v>
      </c>
      <c r="I48" s="1">
        <f t="shared" si="127"/>
        <v>50.16</v>
      </c>
      <c r="J48" s="1">
        <f t="shared" si="127"/>
        <v>62.38</v>
      </c>
      <c r="K48" s="1">
        <f t="shared" si="127"/>
        <v>127.85</v>
      </c>
      <c r="L48" s="1">
        <f t="shared" si="0"/>
        <v>880.1</v>
      </c>
      <c r="M48" s="5">
        <f t="shared" si="1"/>
        <v>81979.92</v>
      </c>
      <c r="N48" s="5">
        <f t="shared" si="2"/>
        <v>16395.984</v>
      </c>
      <c r="O48" s="5">
        <f t="shared" si="5"/>
        <v>8000</v>
      </c>
      <c r="P48" s="5">
        <f t="shared" si="3"/>
        <v>93.148414952846267</v>
      </c>
      <c r="Q48" s="1">
        <f t="shared" ref="Q48:S48" si="128">Q47</f>
        <v>1</v>
      </c>
      <c r="R48" s="1">
        <f t="shared" si="128"/>
        <v>32</v>
      </c>
      <c r="S48" s="1" t="str">
        <f t="shared" si="128"/>
        <v>Agosto</v>
      </c>
      <c r="T48" s="10">
        <f t="shared" si="122"/>
        <v>96.148414952846267</v>
      </c>
      <c r="U48" s="1" t="str">
        <f t="shared" si="10"/>
        <v>2 Comercial</v>
      </c>
      <c r="V48" s="5">
        <v>124212</v>
      </c>
      <c r="W48" s="1">
        <v>9</v>
      </c>
      <c r="X48" s="1" t="str">
        <f t="shared" ref="X48:Y48" si="129">X41</f>
        <v>1 al 4,14 al 17, 28 al 30</v>
      </c>
      <c r="Y48" s="9" t="str">
        <f t="shared" si="129"/>
        <v>10-20-25-26</v>
      </c>
    </row>
    <row r="49" spans="2:25" ht="15.75" customHeight="1" x14ac:dyDescent="0.3">
      <c r="B49" s="7" t="s">
        <v>178</v>
      </c>
      <c r="C49" s="3" t="s">
        <v>179</v>
      </c>
      <c r="D49" s="7" t="s">
        <v>180</v>
      </c>
      <c r="E49" s="7" t="s">
        <v>181</v>
      </c>
      <c r="F49" s="1">
        <f t="shared" ref="F49:K49" si="130">F48</f>
        <v>272.04000000000002</v>
      </c>
      <c r="G49" s="1">
        <f t="shared" si="130"/>
        <v>55.68</v>
      </c>
      <c r="H49" s="1">
        <f t="shared" si="130"/>
        <v>311.99</v>
      </c>
      <c r="I49" s="1">
        <f t="shared" si="130"/>
        <v>50.16</v>
      </c>
      <c r="J49" s="1">
        <f t="shared" si="130"/>
        <v>62.38</v>
      </c>
      <c r="K49" s="1">
        <f t="shared" si="130"/>
        <v>127.85</v>
      </c>
      <c r="L49" s="1">
        <f t="shared" si="0"/>
        <v>880.1</v>
      </c>
      <c r="M49" s="5">
        <f t="shared" si="1"/>
        <v>29852.460000000003</v>
      </c>
      <c r="N49" s="5">
        <f t="shared" si="2"/>
        <v>5970.4920000000011</v>
      </c>
      <c r="O49" s="5">
        <f t="shared" si="5"/>
        <v>8000</v>
      </c>
      <c r="P49" s="5">
        <f t="shared" si="3"/>
        <v>33.919395523235998</v>
      </c>
      <c r="Q49" s="1">
        <f t="shared" ref="Q49:S49" si="131">Q48</f>
        <v>1</v>
      </c>
      <c r="R49" s="1">
        <f t="shared" si="131"/>
        <v>32</v>
      </c>
      <c r="S49" s="1" t="str">
        <f t="shared" si="131"/>
        <v>Agosto</v>
      </c>
      <c r="T49" s="10">
        <f t="shared" si="122"/>
        <v>36.919395523235998</v>
      </c>
      <c r="U49" s="1" t="str">
        <f t="shared" si="10"/>
        <v>2 Comercial</v>
      </c>
      <c r="V49" s="5">
        <v>45231</v>
      </c>
      <c r="W49" s="1">
        <v>9</v>
      </c>
      <c r="X49" s="1" t="str">
        <f t="shared" ref="X49:Y49" si="132">X42</f>
        <v>1 al 4,14 al 17, 28 al 30</v>
      </c>
      <c r="Y49" s="9" t="str">
        <f t="shared" si="132"/>
        <v>10-20-25-26</v>
      </c>
    </row>
    <row r="50" spans="2:25" ht="15.75" customHeight="1" x14ac:dyDescent="0.3">
      <c r="B50" s="7" t="s">
        <v>182</v>
      </c>
      <c r="C50" s="3" t="s">
        <v>183</v>
      </c>
      <c r="D50" s="7" t="s">
        <v>184</v>
      </c>
      <c r="E50" s="7" t="s">
        <v>185</v>
      </c>
      <c r="F50" s="1">
        <f t="shared" ref="F50:K50" si="133">F49</f>
        <v>272.04000000000002</v>
      </c>
      <c r="G50" s="1">
        <f t="shared" si="133"/>
        <v>55.68</v>
      </c>
      <c r="H50" s="1">
        <f t="shared" si="133"/>
        <v>311.99</v>
      </c>
      <c r="I50" s="1">
        <f t="shared" si="133"/>
        <v>50.16</v>
      </c>
      <c r="J50" s="1">
        <f t="shared" si="133"/>
        <v>62.38</v>
      </c>
      <c r="K50" s="1">
        <f t="shared" si="133"/>
        <v>127.85</v>
      </c>
      <c r="L50" s="1">
        <f t="shared" si="0"/>
        <v>880.1</v>
      </c>
      <c r="M50" s="5">
        <f t="shared" si="1"/>
        <v>44372.46</v>
      </c>
      <c r="N50" s="5">
        <f t="shared" si="2"/>
        <v>8874.4920000000002</v>
      </c>
      <c r="O50" s="5">
        <f t="shared" si="5"/>
        <v>8000</v>
      </c>
      <c r="P50" s="5">
        <f t="shared" si="3"/>
        <v>50.417520736279968</v>
      </c>
      <c r="Q50" s="1">
        <f t="shared" ref="Q50:S50" si="134">Q49</f>
        <v>1</v>
      </c>
      <c r="R50" s="1">
        <f t="shared" si="134"/>
        <v>32</v>
      </c>
      <c r="S50" s="1" t="str">
        <f t="shared" si="134"/>
        <v>Agosto</v>
      </c>
      <c r="T50" s="10">
        <f t="shared" si="122"/>
        <v>53.417520736279968</v>
      </c>
      <c r="U50" s="1" t="str">
        <f t="shared" si="10"/>
        <v>2 Comercial</v>
      </c>
      <c r="V50" s="5">
        <v>67231</v>
      </c>
      <c r="W50" s="1">
        <v>9</v>
      </c>
      <c r="X50" s="1" t="str">
        <f t="shared" ref="X50:Y50" si="135">X43</f>
        <v>1 al 4,14 al 17, 28 al 30</v>
      </c>
      <c r="Y50" s="9" t="str">
        <f t="shared" si="135"/>
        <v>10-20-25-26</v>
      </c>
    </row>
    <row r="51" spans="2:25" ht="15.75" customHeight="1" x14ac:dyDescent="0.3">
      <c r="B51" s="7" t="s">
        <v>186</v>
      </c>
      <c r="C51" s="3" t="s">
        <v>187</v>
      </c>
      <c r="D51" s="7" t="s">
        <v>188</v>
      </c>
      <c r="E51" s="7" t="s">
        <v>189</v>
      </c>
      <c r="F51" s="1">
        <f t="shared" ref="F51:K51" si="136">F50</f>
        <v>272.04000000000002</v>
      </c>
      <c r="G51" s="1">
        <f t="shared" si="136"/>
        <v>55.68</v>
      </c>
      <c r="H51" s="1">
        <f t="shared" si="136"/>
        <v>311.99</v>
      </c>
      <c r="I51" s="1">
        <f t="shared" si="136"/>
        <v>50.16</v>
      </c>
      <c r="J51" s="1">
        <f t="shared" si="136"/>
        <v>62.38</v>
      </c>
      <c r="K51" s="1">
        <f t="shared" si="136"/>
        <v>127.85</v>
      </c>
      <c r="L51" s="1">
        <f t="shared" si="0"/>
        <v>880.1</v>
      </c>
      <c r="M51" s="5">
        <f t="shared" si="1"/>
        <v>46941.18</v>
      </c>
      <c r="N51" s="5">
        <f t="shared" si="2"/>
        <v>9388.2360000000008</v>
      </c>
      <c r="O51" s="5">
        <f t="shared" si="5"/>
        <v>8000</v>
      </c>
      <c r="P51" s="5">
        <f t="shared" si="3"/>
        <v>53.336189069423931</v>
      </c>
      <c r="Q51" s="1">
        <f t="shared" ref="Q51:S51" si="137">Q50</f>
        <v>1</v>
      </c>
      <c r="R51" s="1">
        <f t="shared" si="137"/>
        <v>32</v>
      </c>
      <c r="S51" s="1" t="str">
        <f t="shared" si="137"/>
        <v>Agosto</v>
      </c>
      <c r="T51" s="10">
        <f t="shared" si="122"/>
        <v>56.336189069423931</v>
      </c>
      <c r="U51" s="1" t="str">
        <f t="shared" si="10"/>
        <v>2 Comercial</v>
      </c>
      <c r="V51" s="5">
        <v>71123</v>
      </c>
      <c r="W51" s="1">
        <v>9</v>
      </c>
      <c r="X51" s="1" t="str">
        <f t="shared" ref="X51:Y51" si="138">X44</f>
        <v>1 al 4,14 al 17, 28 al 30</v>
      </c>
      <c r="Y51" s="9" t="str">
        <f t="shared" si="138"/>
        <v>10-20-25-26</v>
      </c>
    </row>
    <row r="52" spans="2:25" ht="15.75" customHeight="1" x14ac:dyDescent="0.3">
      <c r="B52" s="7" t="s">
        <v>190</v>
      </c>
      <c r="C52" s="3" t="s">
        <v>191</v>
      </c>
      <c r="D52" s="7" t="s">
        <v>77</v>
      </c>
      <c r="E52" s="7" t="s">
        <v>192</v>
      </c>
      <c r="F52" s="1">
        <f t="shared" ref="F52:K52" si="139">F51</f>
        <v>272.04000000000002</v>
      </c>
      <c r="G52" s="1">
        <f t="shared" si="139"/>
        <v>55.68</v>
      </c>
      <c r="H52" s="1">
        <f t="shared" si="139"/>
        <v>311.99</v>
      </c>
      <c r="I52" s="1">
        <f t="shared" si="139"/>
        <v>50.16</v>
      </c>
      <c r="J52" s="1">
        <f t="shared" si="139"/>
        <v>62.38</v>
      </c>
      <c r="K52" s="1">
        <f t="shared" si="139"/>
        <v>127.85</v>
      </c>
      <c r="L52" s="1">
        <f t="shared" si="0"/>
        <v>880.1</v>
      </c>
      <c r="M52" s="5">
        <f t="shared" si="1"/>
        <v>24501.84</v>
      </c>
      <c r="N52" s="5">
        <f t="shared" si="2"/>
        <v>4900.3680000000004</v>
      </c>
      <c r="O52" s="5">
        <f t="shared" si="5"/>
        <v>8000</v>
      </c>
      <c r="P52" s="5">
        <f t="shared" si="3"/>
        <v>27.83983638222929</v>
      </c>
      <c r="Q52" s="1">
        <f t="shared" ref="Q52:S52" si="140">Q51</f>
        <v>1</v>
      </c>
      <c r="R52" s="1">
        <f t="shared" si="140"/>
        <v>32</v>
      </c>
      <c r="S52" s="1" t="str">
        <f t="shared" si="140"/>
        <v>Agosto</v>
      </c>
      <c r="T52" s="10">
        <f t="shared" si="122"/>
        <v>30.83983638222929</v>
      </c>
      <c r="U52" s="1" t="str">
        <f t="shared" si="10"/>
        <v>2 Comercial</v>
      </c>
      <c r="V52" s="5">
        <v>37124</v>
      </c>
      <c r="W52" s="1">
        <v>9</v>
      </c>
      <c r="X52" s="1" t="str">
        <f t="shared" ref="X52:Y52" si="141">X45</f>
        <v>1 al 4,14 al 17, 28 al 30</v>
      </c>
      <c r="Y52" s="9" t="str">
        <f t="shared" si="141"/>
        <v>10-20-25-26</v>
      </c>
    </row>
    <row r="53" spans="2:25" ht="15.75" customHeight="1" x14ac:dyDescent="0.3">
      <c r="B53" s="2" t="s">
        <v>193</v>
      </c>
      <c r="C53" s="3" t="s">
        <v>194</v>
      </c>
      <c r="D53" s="7" t="s">
        <v>195</v>
      </c>
      <c r="E53" s="7" t="s">
        <v>196</v>
      </c>
      <c r="F53" s="1">
        <f t="shared" ref="F53:K53" si="142">F52</f>
        <v>272.04000000000002</v>
      </c>
      <c r="G53" s="1">
        <f t="shared" si="142"/>
        <v>55.68</v>
      </c>
      <c r="H53" s="1">
        <f t="shared" si="142"/>
        <v>311.99</v>
      </c>
      <c r="I53" s="1">
        <f t="shared" si="142"/>
        <v>50.16</v>
      </c>
      <c r="J53" s="1">
        <f t="shared" si="142"/>
        <v>62.38</v>
      </c>
      <c r="K53" s="1">
        <f t="shared" si="142"/>
        <v>127.85</v>
      </c>
      <c r="L53" s="1">
        <f t="shared" si="0"/>
        <v>880.1</v>
      </c>
      <c r="M53" s="5">
        <f t="shared" si="1"/>
        <v>44301.18</v>
      </c>
      <c r="N53" s="5">
        <f t="shared" si="2"/>
        <v>8860.2360000000008</v>
      </c>
      <c r="O53" s="5">
        <f t="shared" si="5"/>
        <v>8000</v>
      </c>
      <c r="P53" s="5">
        <f t="shared" si="3"/>
        <v>50.336529939779567</v>
      </c>
      <c r="Q53" s="1">
        <f t="shared" ref="Q53:S53" si="143">Q52</f>
        <v>1</v>
      </c>
      <c r="R53" s="1">
        <f t="shared" si="143"/>
        <v>32</v>
      </c>
      <c r="S53" s="1" t="str">
        <f t="shared" si="143"/>
        <v>Agosto</v>
      </c>
      <c r="T53" s="10">
        <v>50</v>
      </c>
      <c r="U53" s="1" t="str">
        <f t="shared" si="10"/>
        <v>2 Comercial</v>
      </c>
      <c r="V53" s="5">
        <v>67123</v>
      </c>
      <c r="W53" s="1">
        <v>9</v>
      </c>
      <c r="X53" s="1" t="str">
        <f t="shared" ref="X53:Y53" si="144">X46</f>
        <v>1 al 4,14 al 17, 28 al 30</v>
      </c>
      <c r="Y53" s="9" t="str">
        <f t="shared" si="144"/>
        <v>10-20-25-26</v>
      </c>
    </row>
    <row r="54" spans="2:25" ht="15.75" customHeight="1" x14ac:dyDescent="0.3">
      <c r="B54" s="2" t="s">
        <v>197</v>
      </c>
      <c r="C54" s="3" t="s">
        <v>198</v>
      </c>
      <c r="D54" s="7" t="s">
        <v>199</v>
      </c>
      <c r="E54" s="7" t="s">
        <v>200</v>
      </c>
      <c r="F54" s="1">
        <f t="shared" ref="F54:K54" si="145">F53</f>
        <v>272.04000000000002</v>
      </c>
      <c r="G54" s="1">
        <f t="shared" si="145"/>
        <v>55.68</v>
      </c>
      <c r="H54" s="1">
        <f t="shared" si="145"/>
        <v>311.99</v>
      </c>
      <c r="I54" s="1">
        <f t="shared" si="145"/>
        <v>50.16</v>
      </c>
      <c r="J54" s="1">
        <f t="shared" si="145"/>
        <v>62.38</v>
      </c>
      <c r="K54" s="1">
        <f t="shared" si="145"/>
        <v>127.85</v>
      </c>
      <c r="L54" s="1">
        <f t="shared" si="0"/>
        <v>880.1</v>
      </c>
      <c r="M54" s="5">
        <f t="shared" si="1"/>
        <v>26110.920000000002</v>
      </c>
      <c r="N54" s="5">
        <f t="shared" si="2"/>
        <v>5222.1840000000011</v>
      </c>
      <c r="O54" s="5">
        <f t="shared" si="5"/>
        <v>8000</v>
      </c>
      <c r="P54" s="5">
        <f t="shared" si="3"/>
        <v>29.668128621747531</v>
      </c>
      <c r="Q54" s="1">
        <f t="shared" ref="Q54:S54" si="146">Q53</f>
        <v>1</v>
      </c>
      <c r="R54" s="1">
        <f t="shared" si="146"/>
        <v>32</v>
      </c>
      <c r="S54" s="1" t="str">
        <f t="shared" si="146"/>
        <v>Agosto</v>
      </c>
      <c r="T54" s="10">
        <f t="shared" ref="T54:T55" si="147">P54+3</f>
        <v>32.668128621747528</v>
      </c>
      <c r="U54" s="1" t="str">
        <f t="shared" si="10"/>
        <v>2 Comercial</v>
      </c>
      <c r="V54" s="5">
        <v>39562</v>
      </c>
      <c r="W54" s="1">
        <v>9</v>
      </c>
      <c r="X54" s="1" t="str">
        <f t="shared" ref="X54:Y54" si="148">X47</f>
        <v>1 al 4,14 al 17, 28 al 30</v>
      </c>
      <c r="Y54" s="9" t="str">
        <f t="shared" si="148"/>
        <v>10-20-25-26</v>
      </c>
    </row>
    <row r="55" spans="2:25" ht="15.75" customHeight="1" x14ac:dyDescent="0.3">
      <c r="B55" s="2" t="s">
        <v>201</v>
      </c>
      <c r="C55" s="3" t="s">
        <v>202</v>
      </c>
      <c r="D55" s="7" t="s">
        <v>166</v>
      </c>
      <c r="E55" s="7" t="s">
        <v>203</v>
      </c>
      <c r="F55" s="1">
        <f t="shared" ref="F55:K55" si="149">F54</f>
        <v>272.04000000000002</v>
      </c>
      <c r="G55" s="1">
        <f t="shared" si="149"/>
        <v>55.68</v>
      </c>
      <c r="H55" s="1">
        <f t="shared" si="149"/>
        <v>311.99</v>
      </c>
      <c r="I55" s="1">
        <f t="shared" si="149"/>
        <v>50.16</v>
      </c>
      <c r="J55" s="1">
        <f t="shared" si="149"/>
        <v>62.38</v>
      </c>
      <c r="K55" s="1">
        <f t="shared" si="149"/>
        <v>127.85</v>
      </c>
      <c r="L55" s="1">
        <f t="shared" si="0"/>
        <v>880.1</v>
      </c>
      <c r="M55" s="5">
        <f t="shared" si="1"/>
        <v>39552.480000000003</v>
      </c>
      <c r="N55" s="5">
        <f t="shared" si="2"/>
        <v>7910.496000000001</v>
      </c>
      <c r="O55" s="5">
        <f t="shared" si="5"/>
        <v>8000</v>
      </c>
      <c r="P55" s="5">
        <f t="shared" si="3"/>
        <v>44.940893080331783</v>
      </c>
      <c r="Q55" s="1">
        <f t="shared" ref="Q55:S55" si="150">Q54</f>
        <v>1</v>
      </c>
      <c r="R55" s="1">
        <f t="shared" si="150"/>
        <v>32</v>
      </c>
      <c r="S55" s="1" t="str">
        <f t="shared" si="150"/>
        <v>Agosto</v>
      </c>
      <c r="T55" s="10">
        <f t="shared" si="147"/>
        <v>47.940893080331783</v>
      </c>
      <c r="U55" s="1" t="str">
        <f t="shared" si="10"/>
        <v>2 Comercial</v>
      </c>
      <c r="V55" s="5">
        <v>59928</v>
      </c>
      <c r="W55" s="1">
        <v>8</v>
      </c>
      <c r="X55" s="1" t="str">
        <f t="shared" ref="X55:Y55" si="151">X48</f>
        <v>1 al 4,14 al 17, 28 al 30</v>
      </c>
      <c r="Y55" s="9" t="str">
        <f t="shared" si="151"/>
        <v>10-20-25-26</v>
      </c>
    </row>
    <row r="56" spans="2:25" ht="15.75" customHeight="1" x14ac:dyDescent="0.3">
      <c r="B56" s="2" t="s">
        <v>204</v>
      </c>
      <c r="C56" s="3" t="s">
        <v>205</v>
      </c>
      <c r="D56" s="7" t="s">
        <v>206</v>
      </c>
      <c r="E56" s="7" t="s">
        <v>153</v>
      </c>
      <c r="F56" s="1">
        <f t="shared" ref="F56:K56" si="152">F55</f>
        <v>272.04000000000002</v>
      </c>
      <c r="G56" s="1">
        <f t="shared" si="152"/>
        <v>55.68</v>
      </c>
      <c r="H56" s="1">
        <f t="shared" si="152"/>
        <v>311.99</v>
      </c>
      <c r="I56" s="1">
        <f t="shared" si="152"/>
        <v>50.16</v>
      </c>
      <c r="J56" s="1">
        <f t="shared" si="152"/>
        <v>62.38</v>
      </c>
      <c r="K56" s="1">
        <f t="shared" si="152"/>
        <v>127.85</v>
      </c>
      <c r="L56" s="1">
        <f t="shared" si="0"/>
        <v>880.1</v>
      </c>
      <c r="M56" s="5">
        <f t="shared" si="1"/>
        <v>41074.44</v>
      </c>
      <c r="N56" s="5">
        <f t="shared" si="2"/>
        <v>8214.8880000000008</v>
      </c>
      <c r="O56" s="5">
        <f t="shared" si="5"/>
        <v>8000</v>
      </c>
      <c r="P56" s="5">
        <f t="shared" si="3"/>
        <v>46.670196568571754</v>
      </c>
      <c r="Q56" s="1">
        <f t="shared" ref="Q56:S56" si="153">Q55</f>
        <v>1</v>
      </c>
      <c r="R56" s="1">
        <f t="shared" si="153"/>
        <v>32</v>
      </c>
      <c r="S56" s="1" t="str">
        <f t="shared" si="153"/>
        <v>Agosto</v>
      </c>
      <c r="T56" s="10">
        <v>54</v>
      </c>
      <c r="U56" s="1" t="str">
        <f t="shared" si="10"/>
        <v>2 Comercial</v>
      </c>
      <c r="V56" s="5">
        <v>62234</v>
      </c>
      <c r="W56" s="1">
        <v>8</v>
      </c>
      <c r="X56" s="1" t="str">
        <f t="shared" ref="X56:Y56" si="154">X49</f>
        <v>1 al 4,14 al 17, 28 al 30</v>
      </c>
      <c r="Y56" s="9" t="str">
        <f t="shared" si="154"/>
        <v>10-20-25-26</v>
      </c>
    </row>
    <row r="57" spans="2:25" ht="15.75" customHeight="1" x14ac:dyDescent="0.3">
      <c r="B57" s="2" t="s">
        <v>207</v>
      </c>
      <c r="C57" s="3" t="s">
        <v>208</v>
      </c>
      <c r="D57" s="7" t="s">
        <v>209</v>
      </c>
      <c r="E57" s="7" t="s">
        <v>210</v>
      </c>
      <c r="F57" s="1">
        <f t="shared" ref="F57:K57" si="155">F56</f>
        <v>272.04000000000002</v>
      </c>
      <c r="G57" s="1">
        <f t="shared" si="155"/>
        <v>55.68</v>
      </c>
      <c r="H57" s="1">
        <f t="shared" si="155"/>
        <v>311.99</v>
      </c>
      <c r="I57" s="1">
        <f t="shared" si="155"/>
        <v>50.16</v>
      </c>
      <c r="J57" s="1">
        <f t="shared" si="155"/>
        <v>62.38</v>
      </c>
      <c r="K57" s="1">
        <f t="shared" si="155"/>
        <v>127.85</v>
      </c>
      <c r="L57" s="1">
        <f t="shared" si="0"/>
        <v>880.1</v>
      </c>
      <c r="M57" s="5">
        <f t="shared" si="1"/>
        <v>54273.780000000006</v>
      </c>
      <c r="N57" s="5">
        <f t="shared" si="2"/>
        <v>10854.756000000001</v>
      </c>
      <c r="O57" s="5">
        <f t="shared" si="5"/>
        <v>8000</v>
      </c>
      <c r="P57" s="5">
        <f t="shared" si="3"/>
        <v>61.667742302011142</v>
      </c>
      <c r="Q57" s="1">
        <f t="shared" ref="Q57:S57" si="156">Q56</f>
        <v>1</v>
      </c>
      <c r="R57" s="1">
        <f t="shared" si="156"/>
        <v>32</v>
      </c>
      <c r="S57" s="1" t="str">
        <f t="shared" si="156"/>
        <v>Agosto</v>
      </c>
      <c r="T57" s="10">
        <f t="shared" ref="T57:T58" si="157">P57+3</f>
        <v>64.667742302011135</v>
      </c>
      <c r="U57" s="1" t="str">
        <f t="shared" si="10"/>
        <v>2 Comercial</v>
      </c>
      <c r="V57" s="5">
        <v>82233</v>
      </c>
      <c r="W57" s="1">
        <v>9</v>
      </c>
      <c r="X57" s="1" t="str">
        <f t="shared" ref="X57:Y57" si="158">X50</f>
        <v>1 al 4,14 al 17, 28 al 30</v>
      </c>
      <c r="Y57" s="9" t="str">
        <f t="shared" si="158"/>
        <v>10-20-25-26</v>
      </c>
    </row>
    <row r="58" spans="2:25" ht="15.75" customHeight="1" x14ac:dyDescent="0.3">
      <c r="B58" s="2" t="s">
        <v>211</v>
      </c>
      <c r="C58" s="3" t="s">
        <v>212</v>
      </c>
      <c r="D58" s="7" t="s">
        <v>213</v>
      </c>
      <c r="E58" s="7" t="s">
        <v>214</v>
      </c>
      <c r="F58" s="1">
        <f t="shared" ref="F58:K58" si="159">F57</f>
        <v>272.04000000000002</v>
      </c>
      <c r="G58" s="1">
        <f t="shared" si="159"/>
        <v>55.68</v>
      </c>
      <c r="H58" s="1">
        <f t="shared" si="159"/>
        <v>311.99</v>
      </c>
      <c r="I58" s="1">
        <f t="shared" si="159"/>
        <v>50.16</v>
      </c>
      <c r="J58" s="1">
        <f t="shared" si="159"/>
        <v>62.38</v>
      </c>
      <c r="K58" s="1">
        <f t="shared" si="159"/>
        <v>127.85</v>
      </c>
      <c r="L58" s="1">
        <f t="shared" si="0"/>
        <v>880.1</v>
      </c>
      <c r="M58" s="5">
        <f t="shared" si="1"/>
        <v>30050.460000000003</v>
      </c>
      <c r="N58" s="5">
        <f t="shared" si="2"/>
        <v>6010.0920000000006</v>
      </c>
      <c r="O58" s="5">
        <f t="shared" si="5"/>
        <v>8000</v>
      </c>
      <c r="P58" s="5">
        <f t="shared" si="3"/>
        <v>34.144369957959327</v>
      </c>
      <c r="Q58" s="1">
        <f t="shared" ref="Q58:S58" si="160">Q57</f>
        <v>1</v>
      </c>
      <c r="R58" s="1">
        <f t="shared" si="160"/>
        <v>32</v>
      </c>
      <c r="S58" s="1" t="str">
        <f t="shared" si="160"/>
        <v>Agosto</v>
      </c>
      <c r="T58" s="10">
        <f t="shared" si="157"/>
        <v>37.144369957959327</v>
      </c>
      <c r="U58" s="1" t="str">
        <f t="shared" si="10"/>
        <v>2 Comercial</v>
      </c>
      <c r="V58" s="5">
        <v>45531</v>
      </c>
      <c r="W58" s="1">
        <v>10</v>
      </c>
      <c r="X58" s="1" t="str">
        <f t="shared" ref="X58:Y58" si="161">X51</f>
        <v>1 al 4,14 al 17, 28 al 30</v>
      </c>
      <c r="Y58" s="9" t="str">
        <f t="shared" si="161"/>
        <v>10-20-25-26</v>
      </c>
    </row>
    <row r="59" spans="2:25" ht="15.75" customHeight="1" x14ac:dyDescent="0.3">
      <c r="B59" s="2" t="s">
        <v>215</v>
      </c>
      <c r="C59" s="3" t="s">
        <v>216</v>
      </c>
      <c r="D59" s="7" t="s">
        <v>124</v>
      </c>
      <c r="E59" s="7" t="s">
        <v>217</v>
      </c>
      <c r="F59" s="1">
        <f t="shared" ref="F59:K59" si="162">F58</f>
        <v>272.04000000000002</v>
      </c>
      <c r="G59" s="1">
        <f t="shared" si="162"/>
        <v>55.68</v>
      </c>
      <c r="H59" s="1">
        <f t="shared" si="162"/>
        <v>311.99</v>
      </c>
      <c r="I59" s="1">
        <f t="shared" si="162"/>
        <v>50.16</v>
      </c>
      <c r="J59" s="1">
        <f t="shared" si="162"/>
        <v>62.38</v>
      </c>
      <c r="K59" s="1">
        <f t="shared" si="162"/>
        <v>127.85</v>
      </c>
      <c r="L59" s="1">
        <f t="shared" si="0"/>
        <v>880.1</v>
      </c>
      <c r="M59" s="5">
        <f t="shared" si="1"/>
        <v>171897.66</v>
      </c>
      <c r="N59" s="5">
        <f t="shared" si="2"/>
        <v>34379.531999999999</v>
      </c>
      <c r="O59" s="5">
        <f t="shared" si="5"/>
        <v>8000</v>
      </c>
      <c r="P59" s="5">
        <f t="shared" si="3"/>
        <v>195.3160549937507</v>
      </c>
      <c r="Q59" s="1">
        <f t="shared" ref="Q59:S59" si="163">Q58</f>
        <v>1</v>
      </c>
      <c r="R59" s="1">
        <f t="shared" si="163"/>
        <v>32</v>
      </c>
      <c r="S59" s="1" t="str">
        <f t="shared" si="163"/>
        <v>Agosto</v>
      </c>
      <c r="T59" s="10">
        <v>190</v>
      </c>
      <c r="U59" s="1" t="str">
        <f t="shared" si="10"/>
        <v>2 Comercial</v>
      </c>
      <c r="V59" s="5">
        <v>260451</v>
      </c>
      <c r="W59" s="1">
        <v>10</v>
      </c>
      <c r="X59" s="1" t="str">
        <f t="shared" ref="X59:Y59" si="164">X52</f>
        <v>1 al 4,14 al 17, 28 al 30</v>
      </c>
      <c r="Y59" s="9" t="str">
        <f t="shared" si="164"/>
        <v>10-20-25-26</v>
      </c>
    </row>
    <row r="60" spans="2:25" ht="15.75" customHeight="1" x14ac:dyDescent="0.3">
      <c r="B60" s="7">
        <v>74</v>
      </c>
      <c r="C60" s="3" t="s">
        <v>218</v>
      </c>
      <c r="D60" s="7" t="s">
        <v>77</v>
      </c>
      <c r="E60" s="7" t="s">
        <v>219</v>
      </c>
      <c r="F60" s="1">
        <f t="shared" ref="F60:K60" si="165">F59</f>
        <v>272.04000000000002</v>
      </c>
      <c r="G60" s="1">
        <f t="shared" si="165"/>
        <v>55.68</v>
      </c>
      <c r="H60" s="1">
        <f t="shared" si="165"/>
        <v>311.99</v>
      </c>
      <c r="I60" s="1">
        <f t="shared" si="165"/>
        <v>50.16</v>
      </c>
      <c r="J60" s="1">
        <f t="shared" si="165"/>
        <v>62.38</v>
      </c>
      <c r="K60" s="1">
        <f t="shared" si="165"/>
        <v>127.85</v>
      </c>
      <c r="L60" s="1">
        <f t="shared" si="0"/>
        <v>880.1</v>
      </c>
      <c r="M60" s="5">
        <f t="shared" si="1"/>
        <v>154521.18</v>
      </c>
      <c r="N60" s="5">
        <f t="shared" si="2"/>
        <v>30904.236000000001</v>
      </c>
      <c r="O60" s="5">
        <f t="shared" si="5"/>
        <v>8000</v>
      </c>
      <c r="P60" s="5">
        <f t="shared" si="3"/>
        <v>175.57229860243152</v>
      </c>
      <c r="Q60" s="1">
        <f t="shared" ref="Q60:S60" si="166">Q59</f>
        <v>1</v>
      </c>
      <c r="R60" s="1">
        <f t="shared" si="166"/>
        <v>32</v>
      </c>
      <c r="S60" s="1" t="str">
        <f t="shared" si="166"/>
        <v>Agosto</v>
      </c>
      <c r="T60" s="10">
        <f t="shared" ref="T60:T61" si="167">P60+3</f>
        <v>178.57229860243152</v>
      </c>
      <c r="U60" s="1" t="str">
        <f t="shared" si="10"/>
        <v>2 Comercial</v>
      </c>
      <c r="V60" s="5">
        <v>234123</v>
      </c>
      <c r="W60" s="1">
        <v>9</v>
      </c>
      <c r="X60" s="1" t="str">
        <f t="shared" ref="X60:Y60" si="168">X53</f>
        <v>1 al 4,14 al 17, 28 al 30</v>
      </c>
      <c r="Y60" s="9" t="str">
        <f t="shared" si="168"/>
        <v>10-20-25-26</v>
      </c>
    </row>
    <row r="61" spans="2:25" ht="15.75" customHeight="1" x14ac:dyDescent="0.3">
      <c r="B61" s="7" t="s">
        <v>220</v>
      </c>
      <c r="C61" s="3" t="s">
        <v>221</v>
      </c>
      <c r="D61" s="1" t="s">
        <v>199</v>
      </c>
      <c r="E61" s="1" t="s">
        <v>222</v>
      </c>
      <c r="F61" s="1">
        <f t="shared" ref="F61:K61" si="169">F60</f>
        <v>272.04000000000002</v>
      </c>
      <c r="G61" s="1">
        <f t="shared" si="169"/>
        <v>55.68</v>
      </c>
      <c r="H61" s="1">
        <f t="shared" si="169"/>
        <v>311.99</v>
      </c>
      <c r="I61" s="1">
        <f t="shared" si="169"/>
        <v>50.16</v>
      </c>
      <c r="J61" s="1">
        <f t="shared" si="169"/>
        <v>62.38</v>
      </c>
      <c r="K61" s="1">
        <f t="shared" si="169"/>
        <v>127.85</v>
      </c>
      <c r="L61" s="1">
        <f t="shared" si="0"/>
        <v>880.1</v>
      </c>
      <c r="M61" s="5">
        <f t="shared" si="1"/>
        <v>278158.32</v>
      </c>
      <c r="N61" s="5">
        <f t="shared" si="2"/>
        <v>55631.664000000004</v>
      </c>
      <c r="O61" s="5">
        <f t="shared" si="5"/>
        <v>8000</v>
      </c>
      <c r="P61" s="5">
        <f t="shared" si="3"/>
        <v>316.05308487671857</v>
      </c>
      <c r="Q61" s="1">
        <f t="shared" ref="Q61:S61" si="170">Q60</f>
        <v>1</v>
      </c>
      <c r="R61" s="1">
        <f t="shared" si="170"/>
        <v>32</v>
      </c>
      <c r="S61" s="1" t="str">
        <f t="shared" si="170"/>
        <v>Agosto</v>
      </c>
      <c r="T61" s="10">
        <f t="shared" si="167"/>
        <v>319.05308487671857</v>
      </c>
      <c r="U61" s="1" t="str">
        <f t="shared" si="10"/>
        <v>2 Comercial</v>
      </c>
      <c r="V61" s="5">
        <v>421452</v>
      </c>
      <c r="W61" s="1">
        <v>9</v>
      </c>
      <c r="X61" s="1" t="str">
        <f t="shared" ref="X61:Y61" si="171">X54</f>
        <v>1 al 4,14 al 17, 28 al 30</v>
      </c>
      <c r="Y61" s="9" t="str">
        <f t="shared" si="171"/>
        <v>10-20-25-26</v>
      </c>
    </row>
    <row r="62" spans="2:25" ht="15.75" customHeight="1" x14ac:dyDescent="0.3">
      <c r="B62" s="7" t="s">
        <v>223</v>
      </c>
      <c r="C62" s="3" t="s">
        <v>224</v>
      </c>
      <c r="D62" s="7" t="s">
        <v>166</v>
      </c>
      <c r="E62" s="7" t="s">
        <v>225</v>
      </c>
      <c r="F62" s="1">
        <f t="shared" ref="F62:K62" si="172">F61</f>
        <v>272.04000000000002</v>
      </c>
      <c r="G62" s="1">
        <f t="shared" si="172"/>
        <v>55.68</v>
      </c>
      <c r="H62" s="1">
        <f t="shared" si="172"/>
        <v>311.99</v>
      </c>
      <c r="I62" s="1">
        <f t="shared" si="172"/>
        <v>50.16</v>
      </c>
      <c r="J62" s="1">
        <f t="shared" si="172"/>
        <v>62.38</v>
      </c>
      <c r="K62" s="1">
        <f t="shared" si="172"/>
        <v>127.85</v>
      </c>
      <c r="L62" s="1">
        <f t="shared" si="0"/>
        <v>880.1</v>
      </c>
      <c r="M62" s="5">
        <f t="shared" si="1"/>
        <v>22844.58</v>
      </c>
      <c r="N62" s="5">
        <f t="shared" si="2"/>
        <v>4568.9160000000002</v>
      </c>
      <c r="O62" s="5">
        <f t="shared" si="5"/>
        <v>8000</v>
      </c>
      <c r="P62" s="5">
        <f t="shared" si="3"/>
        <v>25.956800363595047</v>
      </c>
      <c r="Q62" s="1">
        <f t="shared" ref="Q62:S62" si="173">Q61</f>
        <v>1</v>
      </c>
      <c r="R62" s="1">
        <f t="shared" si="173"/>
        <v>32</v>
      </c>
      <c r="S62" s="1" t="str">
        <f t="shared" si="173"/>
        <v>Agosto</v>
      </c>
      <c r="T62" s="10">
        <v>33</v>
      </c>
      <c r="U62" s="1" t="str">
        <f t="shared" si="10"/>
        <v>2 Comercial</v>
      </c>
      <c r="V62" s="5">
        <v>34613</v>
      </c>
      <c r="W62" s="1">
        <v>10</v>
      </c>
      <c r="X62" s="1" t="str">
        <f t="shared" ref="X62:Y62" si="174">X55</f>
        <v>1 al 4,14 al 17, 28 al 30</v>
      </c>
      <c r="Y62" s="9" t="str">
        <f t="shared" si="174"/>
        <v>10-20-25-26</v>
      </c>
    </row>
    <row r="63" spans="2:25" ht="15.75" customHeight="1" x14ac:dyDescent="0.3">
      <c r="B63" s="7" t="s">
        <v>226</v>
      </c>
      <c r="C63" s="3" t="s">
        <v>227</v>
      </c>
      <c r="D63" s="7" t="s">
        <v>228</v>
      </c>
      <c r="E63" s="7" t="s">
        <v>229</v>
      </c>
      <c r="F63" s="1">
        <f t="shared" ref="F63:K63" si="175">F62</f>
        <v>272.04000000000002</v>
      </c>
      <c r="G63" s="1">
        <f t="shared" si="175"/>
        <v>55.68</v>
      </c>
      <c r="H63" s="1">
        <f t="shared" si="175"/>
        <v>311.99</v>
      </c>
      <c r="I63" s="1">
        <f t="shared" si="175"/>
        <v>50.16</v>
      </c>
      <c r="J63" s="1">
        <f t="shared" si="175"/>
        <v>62.38</v>
      </c>
      <c r="K63" s="1">
        <f t="shared" si="175"/>
        <v>127.85</v>
      </c>
      <c r="L63" s="1">
        <f t="shared" si="0"/>
        <v>880.1</v>
      </c>
      <c r="M63" s="5">
        <f t="shared" si="1"/>
        <v>152687.70000000001</v>
      </c>
      <c r="N63" s="5">
        <f t="shared" si="2"/>
        <v>30537.540000000005</v>
      </c>
      <c r="O63" s="5">
        <f t="shared" si="5"/>
        <v>8000</v>
      </c>
      <c r="P63" s="5">
        <f t="shared" si="3"/>
        <v>173.48903533689355</v>
      </c>
      <c r="Q63" s="1">
        <f t="shared" ref="Q63:S63" si="176">Q62</f>
        <v>1</v>
      </c>
      <c r="R63" s="1">
        <f t="shared" si="176"/>
        <v>32</v>
      </c>
      <c r="S63" s="1" t="str">
        <f t="shared" si="176"/>
        <v>Agosto</v>
      </c>
      <c r="T63" s="10">
        <f t="shared" ref="T63:T65" si="177">P63+3</f>
        <v>176.48903533689355</v>
      </c>
      <c r="U63" s="1" t="str">
        <f t="shared" si="10"/>
        <v>2 Comercial</v>
      </c>
      <c r="V63" s="5">
        <v>231345</v>
      </c>
      <c r="W63" s="1">
        <v>11</v>
      </c>
      <c r="X63" s="1" t="str">
        <f t="shared" ref="X63:Y63" si="178">X56</f>
        <v>1 al 4,14 al 17, 28 al 30</v>
      </c>
      <c r="Y63" s="9" t="str">
        <f t="shared" si="178"/>
        <v>10-20-25-26</v>
      </c>
    </row>
    <row r="64" spans="2:25" ht="15.75" customHeight="1" x14ac:dyDescent="0.3">
      <c r="B64" s="7" t="s">
        <v>230</v>
      </c>
      <c r="C64" s="3" t="s">
        <v>231</v>
      </c>
      <c r="D64" s="7" t="s">
        <v>232</v>
      </c>
      <c r="E64" s="7" t="s">
        <v>233</v>
      </c>
      <c r="F64" s="1">
        <f t="shared" ref="F64:K64" si="179">F63</f>
        <v>272.04000000000002</v>
      </c>
      <c r="G64" s="1">
        <f t="shared" si="179"/>
        <v>55.68</v>
      </c>
      <c r="H64" s="1">
        <f t="shared" si="179"/>
        <v>311.99</v>
      </c>
      <c r="I64" s="1">
        <f t="shared" si="179"/>
        <v>50.16</v>
      </c>
      <c r="J64" s="1">
        <f t="shared" si="179"/>
        <v>62.38</v>
      </c>
      <c r="K64" s="1">
        <f t="shared" si="179"/>
        <v>127.85</v>
      </c>
      <c r="L64" s="1">
        <f t="shared" si="0"/>
        <v>880.1</v>
      </c>
      <c r="M64" s="5">
        <f t="shared" si="1"/>
        <v>83394.960000000006</v>
      </c>
      <c r="N64" s="5">
        <f t="shared" si="2"/>
        <v>16678.992000000002</v>
      </c>
      <c r="O64" s="5">
        <f t="shared" si="5"/>
        <v>8000</v>
      </c>
      <c r="P64" s="5">
        <f t="shared" si="3"/>
        <v>94.756232246335642</v>
      </c>
      <c r="Q64" s="1">
        <f t="shared" ref="Q64:S64" si="180">Q63</f>
        <v>1</v>
      </c>
      <c r="R64" s="1">
        <f t="shared" si="180"/>
        <v>32</v>
      </c>
      <c r="S64" s="1" t="str">
        <f t="shared" si="180"/>
        <v>Agosto</v>
      </c>
      <c r="T64" s="10">
        <f t="shared" si="177"/>
        <v>97.756232246335642</v>
      </c>
      <c r="U64" s="1" t="str">
        <f t="shared" si="10"/>
        <v>2 Comercial</v>
      </c>
      <c r="V64" s="5">
        <v>126356</v>
      </c>
      <c r="W64" s="1">
        <v>9</v>
      </c>
      <c r="X64" s="1" t="str">
        <f t="shared" ref="X64:Y64" si="181">X57</f>
        <v>1 al 4,14 al 17, 28 al 30</v>
      </c>
      <c r="Y64" s="9" t="str">
        <f t="shared" si="181"/>
        <v>10-20-25-26</v>
      </c>
    </row>
    <row r="65" spans="2:25" ht="15.75" customHeight="1" x14ac:dyDescent="0.3">
      <c r="B65" s="7" t="s">
        <v>234</v>
      </c>
      <c r="C65" s="3" t="s">
        <v>235</v>
      </c>
      <c r="D65" s="7" t="s">
        <v>236</v>
      </c>
      <c r="E65" s="7" t="s">
        <v>237</v>
      </c>
      <c r="F65" s="1">
        <f t="shared" ref="F65:K65" si="182">F64</f>
        <v>272.04000000000002</v>
      </c>
      <c r="G65" s="1">
        <f t="shared" si="182"/>
        <v>55.68</v>
      </c>
      <c r="H65" s="1">
        <f t="shared" si="182"/>
        <v>311.99</v>
      </c>
      <c r="I65" s="1">
        <f t="shared" si="182"/>
        <v>50.16</v>
      </c>
      <c r="J65" s="1">
        <f t="shared" si="182"/>
        <v>62.38</v>
      </c>
      <c r="K65" s="1">
        <f t="shared" si="182"/>
        <v>127.85</v>
      </c>
      <c r="L65" s="1">
        <f t="shared" si="0"/>
        <v>880.1</v>
      </c>
      <c r="M65" s="5">
        <f t="shared" si="1"/>
        <v>108541.62000000001</v>
      </c>
      <c r="N65" s="5">
        <f t="shared" si="2"/>
        <v>21708.324000000004</v>
      </c>
      <c r="O65" s="5">
        <f t="shared" si="5"/>
        <v>8000</v>
      </c>
      <c r="P65" s="5">
        <f t="shared" si="3"/>
        <v>123.32873537098058</v>
      </c>
      <c r="Q65" s="1">
        <f t="shared" ref="Q65:S65" si="183">Q64</f>
        <v>1</v>
      </c>
      <c r="R65" s="1">
        <f t="shared" si="183"/>
        <v>32</v>
      </c>
      <c r="S65" s="1" t="str">
        <f t="shared" si="183"/>
        <v>Agosto</v>
      </c>
      <c r="T65" s="10">
        <f t="shared" si="177"/>
        <v>126.32873537098058</v>
      </c>
      <c r="U65" s="1" t="str">
        <f t="shared" si="10"/>
        <v>2 Comercial</v>
      </c>
      <c r="V65" s="5">
        <v>164457</v>
      </c>
      <c r="W65" s="1">
        <v>9</v>
      </c>
      <c r="X65" s="1" t="str">
        <f t="shared" ref="X65:Y65" si="184">X58</f>
        <v>1 al 4,14 al 17, 28 al 30</v>
      </c>
      <c r="Y65" s="9" t="str">
        <f t="shared" si="184"/>
        <v>10-20-25-26</v>
      </c>
    </row>
    <row r="66" spans="2:25" ht="15.75" customHeight="1" x14ac:dyDescent="0.3">
      <c r="B66" s="7" t="s">
        <v>238</v>
      </c>
      <c r="C66" s="3" t="s">
        <v>239</v>
      </c>
      <c r="D66" s="7" t="s">
        <v>240</v>
      </c>
      <c r="E66" s="7" t="s">
        <v>241</v>
      </c>
      <c r="F66" s="1">
        <f t="shared" ref="F66:K66" si="185">F65</f>
        <v>272.04000000000002</v>
      </c>
      <c r="G66" s="1">
        <f t="shared" si="185"/>
        <v>55.68</v>
      </c>
      <c r="H66" s="1">
        <f t="shared" si="185"/>
        <v>311.99</v>
      </c>
      <c r="I66" s="1">
        <f t="shared" si="185"/>
        <v>50.16</v>
      </c>
      <c r="J66" s="1">
        <f t="shared" si="185"/>
        <v>62.38</v>
      </c>
      <c r="K66" s="1">
        <f t="shared" si="185"/>
        <v>127.85</v>
      </c>
      <c r="L66" s="1">
        <f t="shared" si="0"/>
        <v>880.1</v>
      </c>
      <c r="M66" s="5">
        <f t="shared" si="1"/>
        <v>121791.12000000001</v>
      </c>
      <c r="N66" s="5">
        <f t="shared" si="2"/>
        <v>24358.224000000002</v>
      </c>
      <c r="O66" s="5">
        <f t="shared" si="5"/>
        <v>8000</v>
      </c>
      <c r="P66" s="5">
        <f t="shared" si="3"/>
        <v>138.3832746278832</v>
      </c>
      <c r="Q66" s="1">
        <f t="shared" ref="Q66:S66" si="186">Q65</f>
        <v>1</v>
      </c>
      <c r="R66" s="1">
        <f t="shared" si="186"/>
        <v>32</v>
      </c>
      <c r="S66" s="1" t="str">
        <f t="shared" si="186"/>
        <v>Agosto</v>
      </c>
      <c r="T66" s="10">
        <v>128</v>
      </c>
      <c r="U66" s="1" t="str">
        <f t="shared" si="10"/>
        <v>2 Comercial</v>
      </c>
      <c r="V66" s="5">
        <v>184532</v>
      </c>
      <c r="W66" s="1">
        <v>8</v>
      </c>
      <c r="X66" s="1" t="str">
        <f t="shared" ref="X66:Y66" si="187">X59</f>
        <v>1 al 4,14 al 17, 28 al 30</v>
      </c>
      <c r="Y66" s="9" t="str">
        <f t="shared" si="187"/>
        <v>10-20-25-26</v>
      </c>
    </row>
    <row r="67" spans="2:25" ht="15.75" customHeight="1" x14ac:dyDescent="0.3">
      <c r="B67" s="7">
        <v>30</v>
      </c>
      <c r="C67" s="3" t="s">
        <v>242</v>
      </c>
      <c r="D67" s="7" t="s">
        <v>26</v>
      </c>
      <c r="E67" s="7" t="s">
        <v>243</v>
      </c>
      <c r="F67" s="1">
        <f t="shared" ref="F67:K67" si="188">F66</f>
        <v>272.04000000000002</v>
      </c>
      <c r="G67" s="1">
        <f t="shared" si="188"/>
        <v>55.68</v>
      </c>
      <c r="H67" s="1">
        <f t="shared" si="188"/>
        <v>311.99</v>
      </c>
      <c r="I67" s="1">
        <f t="shared" si="188"/>
        <v>50.16</v>
      </c>
      <c r="J67" s="1">
        <f t="shared" si="188"/>
        <v>62.38</v>
      </c>
      <c r="K67" s="1">
        <f t="shared" si="188"/>
        <v>127.85</v>
      </c>
      <c r="L67" s="1">
        <f t="shared" si="0"/>
        <v>880.1</v>
      </c>
      <c r="M67" s="5">
        <f t="shared" si="1"/>
        <v>32097.780000000002</v>
      </c>
      <c r="N67" s="5">
        <f t="shared" si="2"/>
        <v>6419.5560000000005</v>
      </c>
      <c r="O67" s="5">
        <f t="shared" si="5"/>
        <v>8000</v>
      </c>
      <c r="P67" s="5">
        <f t="shared" si="3"/>
        <v>36.470605612998526</v>
      </c>
      <c r="Q67" s="1">
        <f t="shared" ref="Q67:S67" si="189">Q66</f>
        <v>1</v>
      </c>
      <c r="R67" s="1">
        <f t="shared" si="189"/>
        <v>32</v>
      </c>
      <c r="S67" s="1" t="str">
        <f t="shared" si="189"/>
        <v>Agosto</v>
      </c>
      <c r="T67" s="10">
        <f t="shared" ref="T67:T69" si="190">P67+3</f>
        <v>39.470605612998526</v>
      </c>
      <c r="U67" s="1" t="str">
        <f t="shared" si="10"/>
        <v>2 Comercial</v>
      </c>
      <c r="V67" s="5">
        <v>48633</v>
      </c>
      <c r="W67" s="1">
        <v>8</v>
      </c>
      <c r="X67" s="1" t="str">
        <f t="shared" ref="X67:Y67" si="191">X60</f>
        <v>1 al 4,14 al 17, 28 al 30</v>
      </c>
      <c r="Y67" s="9" t="str">
        <f t="shared" si="191"/>
        <v>10-20-25-26</v>
      </c>
    </row>
    <row r="68" spans="2:25" ht="15.75" customHeight="1" x14ac:dyDescent="0.3">
      <c r="B68" s="7">
        <v>29</v>
      </c>
      <c r="C68" s="3" t="s">
        <v>244</v>
      </c>
      <c r="D68" s="7" t="s">
        <v>245</v>
      </c>
      <c r="E68" s="7" t="s">
        <v>246</v>
      </c>
      <c r="F68" s="1">
        <f t="shared" ref="F68:K68" si="192">F67</f>
        <v>272.04000000000002</v>
      </c>
      <c r="G68" s="1">
        <f t="shared" si="192"/>
        <v>55.68</v>
      </c>
      <c r="H68" s="1">
        <f t="shared" si="192"/>
        <v>311.99</v>
      </c>
      <c r="I68" s="1">
        <f t="shared" si="192"/>
        <v>50.16</v>
      </c>
      <c r="J68" s="1">
        <f t="shared" si="192"/>
        <v>62.38</v>
      </c>
      <c r="K68" s="1">
        <f t="shared" si="192"/>
        <v>127.85</v>
      </c>
      <c r="L68" s="1">
        <f t="shared" si="0"/>
        <v>880.1</v>
      </c>
      <c r="M68" s="5">
        <f t="shared" si="1"/>
        <v>41950.920000000006</v>
      </c>
      <c r="N68" s="5">
        <f t="shared" si="2"/>
        <v>8390.1840000000011</v>
      </c>
      <c r="O68" s="5">
        <f t="shared" si="5"/>
        <v>8000</v>
      </c>
      <c r="P68" s="5">
        <f t="shared" si="3"/>
        <v>47.666083399613683</v>
      </c>
      <c r="Q68" s="1">
        <f t="shared" ref="Q68:S68" si="193">Q67</f>
        <v>1</v>
      </c>
      <c r="R68" s="1">
        <f t="shared" si="193"/>
        <v>32</v>
      </c>
      <c r="S68" s="1" t="str">
        <f t="shared" si="193"/>
        <v>Agosto</v>
      </c>
      <c r="T68" s="10">
        <f t="shared" si="190"/>
        <v>50.666083399613683</v>
      </c>
      <c r="U68" s="1" t="str">
        <f t="shared" si="10"/>
        <v>2 Comercial</v>
      </c>
      <c r="V68" s="5">
        <v>63562</v>
      </c>
      <c r="W68" s="1">
        <v>8</v>
      </c>
      <c r="X68" s="1" t="str">
        <f t="shared" ref="X68:Y68" si="194">X61</f>
        <v>1 al 4,14 al 17, 28 al 30</v>
      </c>
      <c r="Y68" s="9" t="str">
        <f t="shared" si="194"/>
        <v>10-20-25-26</v>
      </c>
    </row>
    <row r="69" spans="2:25" ht="15.75" customHeight="1" x14ac:dyDescent="0.3">
      <c r="B69" s="7" t="s">
        <v>247</v>
      </c>
      <c r="C69" s="3" t="s">
        <v>248</v>
      </c>
      <c r="D69" s="7" t="s">
        <v>110</v>
      </c>
      <c r="E69" s="7" t="s">
        <v>249</v>
      </c>
      <c r="F69" s="1">
        <f t="shared" ref="F69:K69" si="195">F68</f>
        <v>272.04000000000002</v>
      </c>
      <c r="G69" s="1">
        <f t="shared" si="195"/>
        <v>55.68</v>
      </c>
      <c r="H69" s="1">
        <f t="shared" si="195"/>
        <v>311.99</v>
      </c>
      <c r="I69" s="1">
        <f t="shared" si="195"/>
        <v>50.16</v>
      </c>
      <c r="J69" s="1">
        <f t="shared" si="195"/>
        <v>62.38</v>
      </c>
      <c r="K69" s="1">
        <f t="shared" si="195"/>
        <v>127.85</v>
      </c>
      <c r="L69" s="1">
        <f t="shared" si="0"/>
        <v>880.1</v>
      </c>
      <c r="M69" s="5">
        <f t="shared" si="1"/>
        <v>47747.700000000004</v>
      </c>
      <c r="N69" s="5">
        <f t="shared" si="2"/>
        <v>9549.5400000000009</v>
      </c>
      <c r="O69" s="5">
        <f t="shared" si="5"/>
        <v>8000</v>
      </c>
      <c r="P69" s="5">
        <f t="shared" si="3"/>
        <v>54.252584933530287</v>
      </c>
      <c r="Q69" s="1">
        <f t="shared" ref="Q69:S69" si="196">Q68</f>
        <v>1</v>
      </c>
      <c r="R69" s="1">
        <f t="shared" si="196"/>
        <v>32</v>
      </c>
      <c r="S69" s="1" t="str">
        <f t="shared" si="196"/>
        <v>Agosto</v>
      </c>
      <c r="T69" s="10">
        <f t="shared" si="190"/>
        <v>57.252584933530287</v>
      </c>
      <c r="U69" s="1" t="str">
        <f t="shared" si="10"/>
        <v>2 Comercial</v>
      </c>
      <c r="V69" s="5">
        <v>72345</v>
      </c>
      <c r="W69" s="1">
        <v>8</v>
      </c>
      <c r="X69" s="1" t="str">
        <f t="shared" ref="X69:Y69" si="197">X62</f>
        <v>1 al 4,14 al 17, 28 al 30</v>
      </c>
      <c r="Y69" s="9" t="str">
        <f t="shared" si="197"/>
        <v>10-20-25-26</v>
      </c>
    </row>
    <row r="70" spans="2:25" ht="15.75" customHeight="1" x14ac:dyDescent="0.3">
      <c r="B70" s="7" t="s">
        <v>250</v>
      </c>
      <c r="C70" s="3" t="s">
        <v>251</v>
      </c>
      <c r="D70" s="7" t="s">
        <v>56</v>
      </c>
      <c r="E70" s="7" t="s">
        <v>252</v>
      </c>
      <c r="F70" s="1">
        <f t="shared" ref="F70:K70" si="198">F69</f>
        <v>272.04000000000002</v>
      </c>
      <c r="G70" s="1">
        <f t="shared" si="198"/>
        <v>55.68</v>
      </c>
      <c r="H70" s="1">
        <f t="shared" si="198"/>
        <v>311.99</v>
      </c>
      <c r="I70" s="1">
        <f t="shared" si="198"/>
        <v>50.16</v>
      </c>
      <c r="J70" s="1">
        <f t="shared" si="198"/>
        <v>62.38</v>
      </c>
      <c r="K70" s="1">
        <f t="shared" si="198"/>
        <v>127.85</v>
      </c>
      <c r="L70" s="1">
        <f t="shared" si="0"/>
        <v>880.1</v>
      </c>
      <c r="M70" s="5">
        <f t="shared" si="1"/>
        <v>31965.120000000003</v>
      </c>
      <c r="N70" s="5">
        <f t="shared" si="2"/>
        <v>6393.0240000000013</v>
      </c>
      <c r="O70" s="5">
        <f t="shared" si="5"/>
        <v>8000</v>
      </c>
      <c r="P70" s="5">
        <f t="shared" si="3"/>
        <v>36.319872741733896</v>
      </c>
      <c r="Q70" s="1">
        <f t="shared" ref="Q70:S70" si="199">Q69</f>
        <v>1</v>
      </c>
      <c r="R70" s="1">
        <f t="shared" si="199"/>
        <v>32</v>
      </c>
      <c r="S70" s="1" t="str">
        <f t="shared" si="199"/>
        <v>Agosto</v>
      </c>
      <c r="T70" s="10">
        <v>41</v>
      </c>
      <c r="U70" s="1" t="str">
        <f t="shared" si="10"/>
        <v>2 Comercial</v>
      </c>
      <c r="V70" s="5">
        <v>48432</v>
      </c>
      <c r="W70" s="1">
        <v>8</v>
      </c>
      <c r="X70" s="1" t="str">
        <f t="shared" ref="X70:Y70" si="200">X63</f>
        <v>1 al 4,14 al 17, 28 al 30</v>
      </c>
      <c r="Y70" s="9" t="str">
        <f t="shared" si="200"/>
        <v>10-20-25-26</v>
      </c>
    </row>
    <row r="71" spans="2:25" ht="15.75" customHeight="1" x14ac:dyDescent="0.3">
      <c r="B71" s="7" t="s">
        <v>253</v>
      </c>
      <c r="C71" s="3" t="s">
        <v>254</v>
      </c>
      <c r="D71" s="7" t="s">
        <v>255</v>
      </c>
      <c r="E71" s="7" t="s">
        <v>256</v>
      </c>
      <c r="F71" s="1">
        <f t="shared" ref="F71:K71" si="201">F70</f>
        <v>272.04000000000002</v>
      </c>
      <c r="G71" s="1">
        <f t="shared" si="201"/>
        <v>55.68</v>
      </c>
      <c r="H71" s="1">
        <f t="shared" si="201"/>
        <v>311.99</v>
      </c>
      <c r="I71" s="1">
        <f t="shared" si="201"/>
        <v>50.16</v>
      </c>
      <c r="J71" s="1">
        <f t="shared" si="201"/>
        <v>62.38</v>
      </c>
      <c r="K71" s="1">
        <f t="shared" si="201"/>
        <v>127.85</v>
      </c>
      <c r="L71" s="1">
        <f t="shared" si="0"/>
        <v>880.1</v>
      </c>
      <c r="M71" s="5">
        <f t="shared" si="1"/>
        <v>37260.959999999999</v>
      </c>
      <c r="N71" s="5">
        <f t="shared" si="2"/>
        <v>7452.192</v>
      </c>
      <c r="O71" s="5">
        <f t="shared" si="5"/>
        <v>8000</v>
      </c>
      <c r="P71" s="5">
        <f t="shared" si="3"/>
        <v>42.337188955800478</v>
      </c>
      <c r="Q71" s="1">
        <f t="shared" ref="Q71:S71" si="202">Q70</f>
        <v>1</v>
      </c>
      <c r="R71" s="1">
        <f t="shared" si="202"/>
        <v>32</v>
      </c>
      <c r="S71" s="1" t="str">
        <f t="shared" si="202"/>
        <v>Agosto</v>
      </c>
      <c r="T71" s="10">
        <f>P71+3</f>
        <v>45.337188955800478</v>
      </c>
      <c r="U71" s="1" t="str">
        <f t="shared" si="10"/>
        <v>2 Comercial</v>
      </c>
      <c r="V71" s="5">
        <v>56456</v>
      </c>
      <c r="W71" s="1">
        <v>7</v>
      </c>
      <c r="X71" s="1" t="str">
        <f t="shared" ref="X71:Y71" si="203">X64</f>
        <v>1 al 4,14 al 17, 28 al 30</v>
      </c>
      <c r="Y71" s="9" t="str">
        <f t="shared" si="203"/>
        <v>10-20-25-26</v>
      </c>
    </row>
    <row r="72" spans="2:25" ht="15.75" customHeight="1" x14ac:dyDescent="0.3">
      <c r="B72" s="7" t="s">
        <v>257</v>
      </c>
      <c r="C72" s="3" t="s">
        <v>258</v>
      </c>
      <c r="D72" s="7" t="s">
        <v>259</v>
      </c>
      <c r="E72" s="7" t="s">
        <v>260</v>
      </c>
      <c r="F72" s="1">
        <f t="shared" ref="F72:K72" si="204">F71</f>
        <v>272.04000000000002</v>
      </c>
      <c r="G72" s="1">
        <f t="shared" si="204"/>
        <v>55.68</v>
      </c>
      <c r="H72" s="1">
        <f t="shared" si="204"/>
        <v>311.99</v>
      </c>
      <c r="I72" s="1">
        <f t="shared" si="204"/>
        <v>50.16</v>
      </c>
      <c r="J72" s="1">
        <f t="shared" si="204"/>
        <v>62.38</v>
      </c>
      <c r="K72" s="1">
        <f t="shared" si="204"/>
        <v>127.85</v>
      </c>
      <c r="L72" s="1">
        <f t="shared" si="0"/>
        <v>880.1</v>
      </c>
      <c r="M72" s="5">
        <f t="shared" si="1"/>
        <v>41954.22</v>
      </c>
      <c r="N72" s="5">
        <f t="shared" si="2"/>
        <v>8390.844000000001</v>
      </c>
      <c r="O72" s="5">
        <f t="shared" si="5"/>
        <v>8000</v>
      </c>
      <c r="P72" s="5">
        <f t="shared" si="3"/>
        <v>47.669832973525736</v>
      </c>
      <c r="Q72" s="1">
        <f t="shared" ref="Q72:S72" si="205">Q71</f>
        <v>1</v>
      </c>
      <c r="R72" s="1">
        <f t="shared" si="205"/>
        <v>32</v>
      </c>
      <c r="S72" s="1" t="str">
        <f t="shared" si="205"/>
        <v>Agosto</v>
      </c>
      <c r="T72" s="10">
        <v>45</v>
      </c>
      <c r="U72" s="1" t="str">
        <f t="shared" si="10"/>
        <v>2 Comercial</v>
      </c>
      <c r="V72" s="5">
        <v>63567</v>
      </c>
      <c r="W72" s="1">
        <v>8</v>
      </c>
      <c r="X72" s="1" t="str">
        <f t="shared" ref="X72:Y72" si="206">X65</f>
        <v>1 al 4,14 al 17, 28 al 30</v>
      </c>
      <c r="Y72" s="9" t="str">
        <f t="shared" si="206"/>
        <v>10-20-25-26</v>
      </c>
    </row>
    <row r="73" spans="2:25" ht="15.75" customHeight="1" x14ac:dyDescent="0.3">
      <c r="B73" s="7" t="s">
        <v>261</v>
      </c>
      <c r="C73" s="3" t="s">
        <v>262</v>
      </c>
      <c r="D73" s="7" t="s">
        <v>263</v>
      </c>
      <c r="E73" s="7" t="s">
        <v>264</v>
      </c>
      <c r="F73" s="1">
        <f t="shared" ref="F73:K73" si="207">F72</f>
        <v>272.04000000000002</v>
      </c>
      <c r="G73" s="1">
        <f t="shared" si="207"/>
        <v>55.68</v>
      </c>
      <c r="H73" s="1">
        <f t="shared" si="207"/>
        <v>311.99</v>
      </c>
      <c r="I73" s="1">
        <f t="shared" si="207"/>
        <v>50.16</v>
      </c>
      <c r="J73" s="1">
        <f t="shared" si="207"/>
        <v>62.38</v>
      </c>
      <c r="K73" s="1">
        <f t="shared" si="207"/>
        <v>127.85</v>
      </c>
      <c r="L73" s="1">
        <f t="shared" si="0"/>
        <v>880.1</v>
      </c>
      <c r="M73" s="5">
        <f t="shared" si="1"/>
        <v>49323.12</v>
      </c>
      <c r="N73" s="5">
        <f t="shared" si="2"/>
        <v>9864.6240000000016</v>
      </c>
      <c r="O73" s="5">
        <f t="shared" si="5"/>
        <v>8000</v>
      </c>
      <c r="P73" s="5">
        <f t="shared" si="3"/>
        <v>56.042631519145552</v>
      </c>
      <c r="Q73" s="1">
        <f t="shared" ref="Q73:S73" si="208">Q72</f>
        <v>1</v>
      </c>
      <c r="R73" s="1">
        <f t="shared" si="208"/>
        <v>32</v>
      </c>
      <c r="S73" s="1" t="str">
        <f t="shared" si="208"/>
        <v>Agosto</v>
      </c>
      <c r="T73" s="10">
        <f t="shared" ref="T73:T74" si="209">P73+3</f>
        <v>59.042631519145552</v>
      </c>
      <c r="U73" s="1" t="str">
        <f t="shared" si="10"/>
        <v>2 Comercial</v>
      </c>
      <c r="V73" s="5">
        <v>74732</v>
      </c>
      <c r="W73" s="1">
        <v>8</v>
      </c>
      <c r="X73" s="1" t="str">
        <f t="shared" ref="X73:Y73" si="210">X66</f>
        <v>1 al 4,14 al 17, 28 al 30</v>
      </c>
      <c r="Y73" s="9" t="str">
        <f t="shared" si="210"/>
        <v>10-20-25-26</v>
      </c>
    </row>
    <row r="74" spans="2:25" ht="15.75" customHeight="1" x14ac:dyDescent="0.3">
      <c r="B74" s="7" t="s">
        <v>265</v>
      </c>
      <c r="C74" s="3" t="s">
        <v>266</v>
      </c>
      <c r="D74" s="7" t="s">
        <v>170</v>
      </c>
      <c r="E74" s="7" t="s">
        <v>267</v>
      </c>
      <c r="F74" s="1">
        <f t="shared" ref="F74:K74" si="211">F73</f>
        <v>272.04000000000002</v>
      </c>
      <c r="G74" s="1">
        <f t="shared" si="211"/>
        <v>55.68</v>
      </c>
      <c r="H74" s="1">
        <f t="shared" si="211"/>
        <v>311.99</v>
      </c>
      <c r="I74" s="1">
        <f t="shared" si="211"/>
        <v>50.16</v>
      </c>
      <c r="J74" s="1">
        <f t="shared" si="211"/>
        <v>62.38</v>
      </c>
      <c r="K74" s="1">
        <f t="shared" si="211"/>
        <v>127.85</v>
      </c>
      <c r="L74" s="1">
        <f t="shared" si="0"/>
        <v>880.1</v>
      </c>
      <c r="M74" s="5">
        <f t="shared" si="1"/>
        <v>83458.320000000007</v>
      </c>
      <c r="N74" s="5">
        <f t="shared" si="2"/>
        <v>16691.664000000001</v>
      </c>
      <c r="O74" s="5">
        <f t="shared" si="5"/>
        <v>8000</v>
      </c>
      <c r="P74" s="5">
        <f t="shared" si="3"/>
        <v>94.828224065447117</v>
      </c>
      <c r="Q74" s="1">
        <f t="shared" ref="Q74:S74" si="212">Q73</f>
        <v>1</v>
      </c>
      <c r="R74" s="1">
        <f t="shared" si="212"/>
        <v>32</v>
      </c>
      <c r="S74" s="1" t="str">
        <f t="shared" si="212"/>
        <v>Agosto</v>
      </c>
      <c r="T74" s="10">
        <f t="shared" si="209"/>
        <v>97.828224065447117</v>
      </c>
      <c r="U74" s="1" t="str">
        <f t="shared" si="10"/>
        <v>2 Comercial</v>
      </c>
      <c r="V74" s="5">
        <v>126452</v>
      </c>
      <c r="W74" s="1">
        <v>9</v>
      </c>
      <c r="X74" s="1" t="str">
        <f t="shared" ref="X74:Y74" si="213">X67</f>
        <v>1 al 4,14 al 17, 28 al 30</v>
      </c>
      <c r="Y74" s="9" t="str">
        <f t="shared" si="213"/>
        <v>10-20-25-26</v>
      </c>
    </row>
    <row r="75" spans="2:25" ht="15.75" customHeight="1" x14ac:dyDescent="0.3">
      <c r="B75" s="7" t="s">
        <v>268</v>
      </c>
      <c r="C75" s="3" t="s">
        <v>269</v>
      </c>
      <c r="D75" s="7" t="s">
        <v>270</v>
      </c>
      <c r="E75" s="7" t="s">
        <v>271</v>
      </c>
      <c r="F75" s="1">
        <f t="shared" ref="F75:K75" si="214">F74</f>
        <v>272.04000000000002</v>
      </c>
      <c r="G75" s="1">
        <f t="shared" si="214"/>
        <v>55.68</v>
      </c>
      <c r="H75" s="1">
        <f t="shared" si="214"/>
        <v>311.99</v>
      </c>
      <c r="I75" s="1">
        <f t="shared" si="214"/>
        <v>50.16</v>
      </c>
      <c r="J75" s="1">
        <f t="shared" si="214"/>
        <v>62.38</v>
      </c>
      <c r="K75" s="1">
        <f t="shared" si="214"/>
        <v>127.85</v>
      </c>
      <c r="L75" s="1">
        <f t="shared" si="0"/>
        <v>880.1</v>
      </c>
      <c r="M75" s="5">
        <f t="shared" si="1"/>
        <v>14674.44</v>
      </c>
      <c r="N75" s="5">
        <f t="shared" si="2"/>
        <v>2934.8880000000004</v>
      </c>
      <c r="O75" s="5">
        <f t="shared" si="5"/>
        <v>8000</v>
      </c>
      <c r="P75" s="5">
        <f t="shared" si="3"/>
        <v>16.673605272128167</v>
      </c>
      <c r="Q75" s="1">
        <f t="shared" ref="Q75:S75" si="215">Q74</f>
        <v>1</v>
      </c>
      <c r="R75" s="1">
        <f t="shared" si="215"/>
        <v>32</v>
      </c>
      <c r="S75" s="1" t="str">
        <f t="shared" si="215"/>
        <v>Agosto</v>
      </c>
      <c r="T75" s="10">
        <v>23</v>
      </c>
      <c r="U75" s="1" t="str">
        <f t="shared" si="10"/>
        <v>2 Comercial</v>
      </c>
      <c r="V75" s="5">
        <v>22234</v>
      </c>
      <c r="W75" s="1">
        <v>9</v>
      </c>
      <c r="X75" s="1" t="str">
        <f t="shared" ref="X75:Y75" si="216">X68</f>
        <v>1 al 4,14 al 17, 28 al 30</v>
      </c>
      <c r="Y75" s="9" t="str">
        <f t="shared" si="216"/>
        <v>10-20-25-26</v>
      </c>
    </row>
    <row r="76" spans="2:25" ht="15.75" customHeight="1" x14ac:dyDescent="0.3">
      <c r="B76" s="7" t="s">
        <v>272</v>
      </c>
      <c r="C76" s="3" t="s">
        <v>273</v>
      </c>
      <c r="D76" s="7" t="s">
        <v>274</v>
      </c>
      <c r="E76" s="7" t="s">
        <v>93</v>
      </c>
      <c r="F76" s="1">
        <f t="shared" ref="F76:K76" si="217">F75</f>
        <v>272.04000000000002</v>
      </c>
      <c r="G76" s="1">
        <f t="shared" si="217"/>
        <v>55.68</v>
      </c>
      <c r="H76" s="1">
        <f t="shared" si="217"/>
        <v>311.99</v>
      </c>
      <c r="I76" s="1">
        <f t="shared" si="217"/>
        <v>50.16</v>
      </c>
      <c r="J76" s="1">
        <f t="shared" si="217"/>
        <v>62.38</v>
      </c>
      <c r="K76" s="1">
        <f t="shared" si="217"/>
        <v>127.85</v>
      </c>
      <c r="L76" s="1">
        <f t="shared" si="0"/>
        <v>880.1</v>
      </c>
      <c r="M76" s="5">
        <f t="shared" si="1"/>
        <v>23517.120000000003</v>
      </c>
      <c r="N76" s="5">
        <f t="shared" si="2"/>
        <v>4703.4240000000009</v>
      </c>
      <c r="O76" s="5">
        <f t="shared" si="5"/>
        <v>8000</v>
      </c>
      <c r="P76" s="5">
        <f t="shared" si="3"/>
        <v>26.720963526871948</v>
      </c>
      <c r="Q76" s="1">
        <f t="shared" ref="Q76:S76" si="218">Q75</f>
        <v>1</v>
      </c>
      <c r="R76" s="1">
        <f t="shared" si="218"/>
        <v>32</v>
      </c>
      <c r="S76" s="1" t="str">
        <f t="shared" si="218"/>
        <v>Agosto</v>
      </c>
      <c r="T76" s="10">
        <f t="shared" ref="T76:T79" si="219">P76+3</f>
        <v>29.720963526871948</v>
      </c>
      <c r="U76" s="1" t="str">
        <f t="shared" si="10"/>
        <v>2 Comercial</v>
      </c>
      <c r="V76" s="5">
        <v>35632</v>
      </c>
      <c r="W76" s="1">
        <v>8</v>
      </c>
      <c r="X76" s="1" t="str">
        <f t="shared" ref="X76:Y76" si="220">X69</f>
        <v>1 al 4,14 al 17, 28 al 30</v>
      </c>
      <c r="Y76" s="9" t="str">
        <f t="shared" si="220"/>
        <v>10-20-25-26</v>
      </c>
    </row>
    <row r="77" spans="2:25" ht="15.75" customHeight="1" x14ac:dyDescent="0.3">
      <c r="B77" s="7">
        <v>28</v>
      </c>
      <c r="C77" s="3" t="s">
        <v>275</v>
      </c>
      <c r="D77" s="7" t="s">
        <v>56</v>
      </c>
      <c r="E77" s="7" t="s">
        <v>93</v>
      </c>
      <c r="F77" s="1">
        <f t="shared" ref="F77:K77" si="221">F76</f>
        <v>272.04000000000002</v>
      </c>
      <c r="G77" s="1">
        <f t="shared" si="221"/>
        <v>55.68</v>
      </c>
      <c r="H77" s="1">
        <f t="shared" si="221"/>
        <v>311.99</v>
      </c>
      <c r="I77" s="1">
        <f t="shared" si="221"/>
        <v>50.16</v>
      </c>
      <c r="J77" s="1">
        <f t="shared" si="221"/>
        <v>62.38</v>
      </c>
      <c r="K77" s="1">
        <f t="shared" si="221"/>
        <v>127.85</v>
      </c>
      <c r="L77" s="1">
        <f t="shared" si="0"/>
        <v>880.1</v>
      </c>
      <c r="M77" s="5">
        <f t="shared" si="1"/>
        <v>15407.7</v>
      </c>
      <c r="N77" s="5">
        <f t="shared" si="2"/>
        <v>3081.5400000000004</v>
      </c>
      <c r="O77" s="5">
        <f t="shared" si="5"/>
        <v>8000</v>
      </c>
      <c r="P77" s="5">
        <f t="shared" si="3"/>
        <v>17.50676059538689</v>
      </c>
      <c r="Q77" s="1">
        <f t="shared" ref="Q77:S77" si="222">Q76</f>
        <v>1</v>
      </c>
      <c r="R77" s="1">
        <f t="shared" si="222"/>
        <v>32</v>
      </c>
      <c r="S77" s="1" t="str">
        <f t="shared" si="222"/>
        <v>Agosto</v>
      </c>
      <c r="T77" s="10">
        <f t="shared" si="219"/>
        <v>20.50676059538689</v>
      </c>
      <c r="U77" s="1" t="str">
        <f t="shared" si="10"/>
        <v>2 Comercial</v>
      </c>
      <c r="V77" s="5">
        <v>23345</v>
      </c>
      <c r="W77" s="1">
        <v>9</v>
      </c>
      <c r="X77" s="1" t="str">
        <f t="shared" ref="X77:Y77" si="223">X70</f>
        <v>1 al 4,14 al 17, 28 al 30</v>
      </c>
      <c r="Y77" s="9" t="str">
        <f t="shared" si="223"/>
        <v>10-20-25-26</v>
      </c>
    </row>
    <row r="78" spans="2:25" ht="15.75" customHeight="1" x14ac:dyDescent="0.3">
      <c r="B78" s="7">
        <v>27</v>
      </c>
      <c r="C78" s="3" t="s">
        <v>276</v>
      </c>
      <c r="D78" s="7" t="s">
        <v>155</v>
      </c>
      <c r="E78" s="7" t="s">
        <v>271</v>
      </c>
      <c r="F78" s="1">
        <f t="shared" ref="F78:K78" si="224">F77</f>
        <v>272.04000000000002</v>
      </c>
      <c r="G78" s="1">
        <f t="shared" si="224"/>
        <v>55.68</v>
      </c>
      <c r="H78" s="1">
        <f t="shared" si="224"/>
        <v>311.99</v>
      </c>
      <c r="I78" s="1">
        <f t="shared" si="224"/>
        <v>50.16</v>
      </c>
      <c r="J78" s="1">
        <f t="shared" si="224"/>
        <v>62.38</v>
      </c>
      <c r="K78" s="1">
        <f t="shared" si="224"/>
        <v>127.85</v>
      </c>
      <c r="L78" s="1">
        <f t="shared" si="0"/>
        <v>880.1</v>
      </c>
      <c r="M78" s="5">
        <f t="shared" si="1"/>
        <v>25380.960000000003</v>
      </c>
      <c r="N78" s="5">
        <f t="shared" si="2"/>
        <v>5076.1920000000009</v>
      </c>
      <c r="O78" s="5">
        <f t="shared" si="5"/>
        <v>8000</v>
      </c>
      <c r="P78" s="5">
        <f t="shared" si="3"/>
        <v>28.838722872400865</v>
      </c>
      <c r="Q78" s="1">
        <f t="shared" ref="Q78:S78" si="225">Q77</f>
        <v>1</v>
      </c>
      <c r="R78" s="1">
        <f t="shared" si="225"/>
        <v>32</v>
      </c>
      <c r="S78" s="1" t="str">
        <f t="shared" si="225"/>
        <v>Agosto</v>
      </c>
      <c r="T78" s="10">
        <f t="shared" si="219"/>
        <v>31.838722872400865</v>
      </c>
      <c r="U78" s="1" t="str">
        <f t="shared" si="10"/>
        <v>2 Comercial</v>
      </c>
      <c r="V78" s="5">
        <v>38456</v>
      </c>
      <c r="W78" s="1">
        <v>9</v>
      </c>
      <c r="X78" s="1" t="str">
        <f t="shared" ref="X78:Y78" si="226">X71</f>
        <v>1 al 4,14 al 17, 28 al 30</v>
      </c>
      <c r="Y78" s="9" t="str">
        <f t="shared" si="226"/>
        <v>10-20-25-26</v>
      </c>
    </row>
    <row r="79" spans="2:25" ht="15.75" customHeight="1" x14ac:dyDescent="0.3">
      <c r="B79" s="7">
        <v>26</v>
      </c>
      <c r="C79" s="3" t="s">
        <v>277</v>
      </c>
      <c r="D79" s="1" t="s">
        <v>100</v>
      </c>
      <c r="E79" s="1" t="s">
        <v>278</v>
      </c>
      <c r="F79" s="1">
        <f t="shared" ref="F79:K79" si="227">F78</f>
        <v>272.04000000000002</v>
      </c>
      <c r="G79" s="1">
        <f t="shared" si="227"/>
        <v>55.68</v>
      </c>
      <c r="H79" s="1">
        <f t="shared" si="227"/>
        <v>311.99</v>
      </c>
      <c r="I79" s="1">
        <f t="shared" si="227"/>
        <v>50.16</v>
      </c>
      <c r="J79" s="1">
        <f t="shared" si="227"/>
        <v>62.38</v>
      </c>
      <c r="K79" s="1">
        <f t="shared" si="227"/>
        <v>127.85</v>
      </c>
      <c r="L79" s="1">
        <f t="shared" si="0"/>
        <v>880.1</v>
      </c>
      <c r="M79" s="5">
        <f t="shared" si="1"/>
        <v>272147.7</v>
      </c>
      <c r="N79" s="5">
        <f t="shared" si="2"/>
        <v>54429.540000000008</v>
      </c>
      <c r="O79" s="5">
        <f t="shared" si="5"/>
        <v>8000</v>
      </c>
      <c r="P79" s="5">
        <f t="shared" si="3"/>
        <v>309.22361095330075</v>
      </c>
      <c r="Q79" s="1">
        <f t="shared" ref="Q79:S79" si="228">Q78</f>
        <v>1</v>
      </c>
      <c r="R79" s="1">
        <f t="shared" si="228"/>
        <v>32</v>
      </c>
      <c r="S79" s="1" t="str">
        <f t="shared" si="228"/>
        <v>Agosto</v>
      </c>
      <c r="T79" s="10">
        <f t="shared" si="219"/>
        <v>312.22361095330075</v>
      </c>
      <c r="U79" s="1" t="str">
        <f t="shared" si="10"/>
        <v>2 Comercial</v>
      </c>
      <c r="V79" s="5">
        <v>412345</v>
      </c>
      <c r="W79" s="1">
        <v>8</v>
      </c>
      <c r="X79" s="1" t="str">
        <f t="shared" ref="X79:Y79" si="229">X72</f>
        <v>1 al 4,14 al 17, 28 al 30</v>
      </c>
      <c r="Y79" s="9" t="str">
        <f t="shared" si="229"/>
        <v>10-20-25-26</v>
      </c>
    </row>
    <row r="80" spans="2:25" ht="15.75" customHeight="1" x14ac:dyDescent="0.3">
      <c r="B80" s="7">
        <v>25</v>
      </c>
      <c r="C80" s="3" t="s">
        <v>279</v>
      </c>
      <c r="D80" s="7" t="s">
        <v>280</v>
      </c>
      <c r="E80" s="7" t="s">
        <v>153</v>
      </c>
      <c r="F80" s="1">
        <f t="shared" ref="F80:K80" si="230">F79</f>
        <v>272.04000000000002</v>
      </c>
      <c r="G80" s="1">
        <f t="shared" si="230"/>
        <v>55.68</v>
      </c>
      <c r="H80" s="1">
        <f t="shared" si="230"/>
        <v>311.99</v>
      </c>
      <c r="I80" s="1">
        <f t="shared" si="230"/>
        <v>50.16</v>
      </c>
      <c r="J80" s="1">
        <f t="shared" si="230"/>
        <v>62.38</v>
      </c>
      <c r="K80" s="1">
        <f t="shared" si="230"/>
        <v>127.85</v>
      </c>
      <c r="L80" s="1">
        <f t="shared" si="0"/>
        <v>880.1</v>
      </c>
      <c r="M80" s="5">
        <f t="shared" si="1"/>
        <v>34547.700000000004</v>
      </c>
      <c r="N80" s="5">
        <f t="shared" si="2"/>
        <v>6909.5400000000009</v>
      </c>
      <c r="O80" s="5">
        <f t="shared" si="5"/>
        <v>8000</v>
      </c>
      <c r="P80" s="5">
        <f t="shared" si="3"/>
        <v>39.254289285308495</v>
      </c>
      <c r="Q80" s="1">
        <f t="shared" ref="Q80:S80" si="231">Q79</f>
        <v>1</v>
      </c>
      <c r="R80" s="1">
        <f t="shared" si="231"/>
        <v>32</v>
      </c>
      <c r="S80" s="1" t="str">
        <f t="shared" si="231"/>
        <v>Agosto</v>
      </c>
      <c r="T80" s="10">
        <v>45</v>
      </c>
      <c r="U80" s="1" t="str">
        <f t="shared" si="10"/>
        <v>2 Comercial</v>
      </c>
      <c r="V80" s="5">
        <v>52345</v>
      </c>
      <c r="W80" s="1">
        <v>9</v>
      </c>
      <c r="X80" s="1" t="str">
        <f t="shared" ref="X80:Y80" si="232">X73</f>
        <v>1 al 4,14 al 17, 28 al 30</v>
      </c>
      <c r="Y80" s="9" t="str">
        <f t="shared" si="232"/>
        <v>10-20-25-26</v>
      </c>
    </row>
    <row r="81" spans="2:25" ht="15.75" customHeight="1" x14ac:dyDescent="0.3">
      <c r="B81" s="7" t="s">
        <v>281</v>
      </c>
      <c r="C81" s="3" t="s">
        <v>282</v>
      </c>
      <c r="D81" s="7" t="s">
        <v>283</v>
      </c>
      <c r="E81" s="7" t="s">
        <v>284</v>
      </c>
      <c r="F81" s="1">
        <f t="shared" ref="F81:K81" si="233">F80</f>
        <v>272.04000000000002</v>
      </c>
      <c r="G81" s="1">
        <f t="shared" si="233"/>
        <v>55.68</v>
      </c>
      <c r="H81" s="1">
        <f t="shared" si="233"/>
        <v>311.99</v>
      </c>
      <c r="I81" s="1">
        <f t="shared" si="233"/>
        <v>50.16</v>
      </c>
      <c r="J81" s="1">
        <f t="shared" si="233"/>
        <v>62.38</v>
      </c>
      <c r="K81" s="1">
        <f t="shared" si="233"/>
        <v>127.85</v>
      </c>
      <c r="L81" s="1">
        <f t="shared" si="0"/>
        <v>880.1</v>
      </c>
      <c r="M81" s="5">
        <f t="shared" si="1"/>
        <v>41954.22</v>
      </c>
      <c r="N81" s="5">
        <f t="shared" si="2"/>
        <v>8390.844000000001</v>
      </c>
      <c r="O81" s="5">
        <f t="shared" si="5"/>
        <v>8000</v>
      </c>
      <c r="P81" s="5">
        <f t="shared" si="3"/>
        <v>47.669832973525736</v>
      </c>
      <c r="Q81" s="1">
        <f t="shared" ref="Q81:S81" si="234">Q80</f>
        <v>1</v>
      </c>
      <c r="R81" s="1">
        <f t="shared" si="234"/>
        <v>32</v>
      </c>
      <c r="S81" s="1" t="str">
        <f t="shared" si="234"/>
        <v>Agosto</v>
      </c>
      <c r="T81" s="10">
        <f t="shared" ref="T81:T86" si="235">P81+3</f>
        <v>50.669832973525736</v>
      </c>
      <c r="U81" s="1" t="str">
        <f t="shared" si="10"/>
        <v>2 Comercial</v>
      </c>
      <c r="V81" s="5">
        <v>63567</v>
      </c>
      <c r="W81" s="1">
        <v>8</v>
      </c>
      <c r="X81" s="1" t="str">
        <f t="shared" ref="X81:Y81" si="236">X74</f>
        <v>1 al 4,14 al 17, 28 al 30</v>
      </c>
      <c r="Y81" s="9" t="str">
        <f t="shared" si="236"/>
        <v>10-20-25-26</v>
      </c>
    </row>
    <row r="82" spans="2:25" ht="15.75" customHeight="1" x14ac:dyDescent="0.3">
      <c r="B82" s="2" t="s">
        <v>285</v>
      </c>
      <c r="C82" s="3" t="s">
        <v>286</v>
      </c>
      <c r="D82" s="7" t="s">
        <v>287</v>
      </c>
      <c r="E82" s="7" t="s">
        <v>288</v>
      </c>
      <c r="F82" s="1">
        <f t="shared" ref="F82:K82" si="237">F81</f>
        <v>272.04000000000002</v>
      </c>
      <c r="G82" s="1">
        <f t="shared" si="237"/>
        <v>55.68</v>
      </c>
      <c r="H82" s="1">
        <f t="shared" si="237"/>
        <v>311.99</v>
      </c>
      <c r="I82" s="1">
        <f t="shared" si="237"/>
        <v>50.16</v>
      </c>
      <c r="J82" s="1">
        <f t="shared" si="237"/>
        <v>62.38</v>
      </c>
      <c r="K82" s="1">
        <f t="shared" si="237"/>
        <v>127.85</v>
      </c>
      <c r="L82" s="1">
        <f t="shared" si="0"/>
        <v>880.1</v>
      </c>
      <c r="M82" s="5">
        <f t="shared" si="1"/>
        <v>25380.960000000003</v>
      </c>
      <c r="N82" s="5">
        <f t="shared" si="2"/>
        <v>5076.1920000000009</v>
      </c>
      <c r="O82" s="5">
        <f t="shared" si="5"/>
        <v>8000</v>
      </c>
      <c r="P82" s="5">
        <f t="shared" si="3"/>
        <v>28.838722872400865</v>
      </c>
      <c r="Q82" s="1">
        <f t="shared" ref="Q82:S82" si="238">Q81</f>
        <v>1</v>
      </c>
      <c r="R82" s="1">
        <f t="shared" si="238"/>
        <v>32</v>
      </c>
      <c r="S82" s="1" t="str">
        <f t="shared" si="238"/>
        <v>Agosto</v>
      </c>
      <c r="T82" s="10">
        <f t="shared" si="235"/>
        <v>31.838722872400865</v>
      </c>
      <c r="U82" s="1" t="str">
        <f t="shared" si="10"/>
        <v>2 Comercial</v>
      </c>
      <c r="V82" s="5">
        <v>38456</v>
      </c>
      <c r="W82" s="1">
        <v>8</v>
      </c>
      <c r="X82" s="1" t="str">
        <f t="shared" ref="X82:Y82" si="239">X75</f>
        <v>1 al 4,14 al 17, 28 al 30</v>
      </c>
      <c r="Y82" s="9" t="str">
        <f t="shared" si="239"/>
        <v>10-20-25-26</v>
      </c>
    </row>
    <row r="83" spans="2:25" ht="15.75" customHeight="1" x14ac:dyDescent="0.3">
      <c r="B83" s="7">
        <v>264</v>
      </c>
      <c r="C83" s="3" t="s">
        <v>289</v>
      </c>
      <c r="D83" s="7" t="s">
        <v>213</v>
      </c>
      <c r="E83" s="7" t="s">
        <v>290</v>
      </c>
      <c r="F83" s="1">
        <f t="shared" ref="F83:K83" si="240">F82</f>
        <v>272.04000000000002</v>
      </c>
      <c r="G83" s="1">
        <f t="shared" si="240"/>
        <v>55.68</v>
      </c>
      <c r="H83" s="1">
        <f t="shared" si="240"/>
        <v>311.99</v>
      </c>
      <c r="I83" s="1">
        <f t="shared" si="240"/>
        <v>50.16</v>
      </c>
      <c r="J83" s="1">
        <f t="shared" si="240"/>
        <v>62.38</v>
      </c>
      <c r="K83" s="1">
        <f t="shared" si="240"/>
        <v>127.85</v>
      </c>
      <c r="L83" s="1">
        <f t="shared" si="0"/>
        <v>880.1</v>
      </c>
      <c r="M83" s="5">
        <f t="shared" si="1"/>
        <v>27418.38</v>
      </c>
      <c r="N83" s="5">
        <f t="shared" si="2"/>
        <v>5483.6760000000004</v>
      </c>
      <c r="O83" s="5">
        <f t="shared" si="5"/>
        <v>8000</v>
      </c>
      <c r="P83" s="5">
        <f t="shared" si="3"/>
        <v>31.153709805703897</v>
      </c>
      <c r="Q83" s="1">
        <f t="shared" ref="Q83:S83" si="241">Q82</f>
        <v>1</v>
      </c>
      <c r="R83" s="1">
        <f t="shared" si="241"/>
        <v>32</v>
      </c>
      <c r="S83" s="1" t="str">
        <f t="shared" si="241"/>
        <v>Agosto</v>
      </c>
      <c r="T83" s="10">
        <f t="shared" si="235"/>
        <v>34.153709805703897</v>
      </c>
      <c r="U83" s="1" t="str">
        <f t="shared" si="10"/>
        <v>2 Comercial</v>
      </c>
      <c r="V83" s="5">
        <v>41543</v>
      </c>
      <c r="W83" s="1">
        <v>8</v>
      </c>
      <c r="X83" s="1" t="str">
        <f t="shared" ref="X83:Y83" si="242">X76</f>
        <v>1 al 4,14 al 17, 28 al 30</v>
      </c>
      <c r="Y83" s="9" t="str">
        <f t="shared" si="242"/>
        <v>10-20-25-26</v>
      </c>
    </row>
    <row r="84" spans="2:25" ht="15.75" customHeight="1" x14ac:dyDescent="0.3">
      <c r="B84" s="7">
        <v>263</v>
      </c>
      <c r="C84" s="3" t="s">
        <v>291</v>
      </c>
      <c r="D84" s="7" t="s">
        <v>292</v>
      </c>
      <c r="E84" s="7" t="s">
        <v>252</v>
      </c>
      <c r="F84" s="1">
        <f t="shared" ref="F84:K84" si="243">F83</f>
        <v>272.04000000000002</v>
      </c>
      <c r="G84" s="1">
        <f t="shared" si="243"/>
        <v>55.68</v>
      </c>
      <c r="H84" s="1">
        <f t="shared" si="243"/>
        <v>311.99</v>
      </c>
      <c r="I84" s="1">
        <f t="shared" si="243"/>
        <v>50.16</v>
      </c>
      <c r="J84" s="1">
        <f t="shared" si="243"/>
        <v>62.38</v>
      </c>
      <c r="K84" s="1">
        <f t="shared" si="243"/>
        <v>127.85</v>
      </c>
      <c r="L84" s="1">
        <f t="shared" si="0"/>
        <v>880.1</v>
      </c>
      <c r="M84" s="5">
        <f t="shared" si="1"/>
        <v>31907.7</v>
      </c>
      <c r="N84" s="5">
        <f t="shared" si="2"/>
        <v>6381.5400000000009</v>
      </c>
      <c r="O84" s="5">
        <f t="shared" si="5"/>
        <v>8000</v>
      </c>
      <c r="P84" s="5">
        <f t="shared" si="3"/>
        <v>36.254630155664131</v>
      </c>
      <c r="Q84" s="1">
        <f t="shared" ref="Q84:S84" si="244">Q83</f>
        <v>1</v>
      </c>
      <c r="R84" s="1">
        <f t="shared" si="244"/>
        <v>32</v>
      </c>
      <c r="S84" s="1" t="str">
        <f t="shared" si="244"/>
        <v>Agosto</v>
      </c>
      <c r="T84" s="10">
        <f t="shared" si="235"/>
        <v>39.254630155664131</v>
      </c>
      <c r="U84" s="1" t="str">
        <f t="shared" si="10"/>
        <v>2 Comercial</v>
      </c>
      <c r="V84" s="5">
        <v>48345</v>
      </c>
      <c r="W84" s="1">
        <v>8</v>
      </c>
      <c r="X84" s="1" t="str">
        <f t="shared" ref="X84:Y84" si="245">X77</f>
        <v>1 al 4,14 al 17, 28 al 30</v>
      </c>
      <c r="Y84" s="9" t="str">
        <f t="shared" si="245"/>
        <v>10-20-25-26</v>
      </c>
    </row>
    <row r="85" spans="2:25" ht="15.75" customHeight="1" x14ac:dyDescent="0.3">
      <c r="B85" s="7">
        <v>262</v>
      </c>
      <c r="C85" s="3" t="s">
        <v>293</v>
      </c>
      <c r="D85" s="7" t="s">
        <v>184</v>
      </c>
      <c r="E85" s="7" t="s">
        <v>294</v>
      </c>
      <c r="F85" s="1">
        <f t="shared" ref="F85:K85" si="246">F84</f>
        <v>272.04000000000002</v>
      </c>
      <c r="G85" s="1">
        <f t="shared" si="246"/>
        <v>55.68</v>
      </c>
      <c r="H85" s="1">
        <f t="shared" si="246"/>
        <v>311.99</v>
      </c>
      <c r="I85" s="1">
        <f t="shared" si="246"/>
        <v>50.16</v>
      </c>
      <c r="J85" s="1">
        <f t="shared" si="246"/>
        <v>62.38</v>
      </c>
      <c r="K85" s="1">
        <f t="shared" si="246"/>
        <v>127.85</v>
      </c>
      <c r="L85" s="1">
        <f t="shared" si="0"/>
        <v>880.1</v>
      </c>
      <c r="M85" s="5">
        <f t="shared" si="1"/>
        <v>42004.380000000005</v>
      </c>
      <c r="N85" s="5">
        <f t="shared" si="2"/>
        <v>8400.876000000002</v>
      </c>
      <c r="O85" s="5">
        <f t="shared" si="5"/>
        <v>8000</v>
      </c>
      <c r="P85" s="5">
        <f t="shared" si="3"/>
        <v>47.726826496988984</v>
      </c>
      <c r="Q85" s="1">
        <f t="shared" ref="Q85:S85" si="247">Q84</f>
        <v>1</v>
      </c>
      <c r="R85" s="1">
        <f t="shared" si="247"/>
        <v>32</v>
      </c>
      <c r="S85" s="1" t="str">
        <f t="shared" si="247"/>
        <v>Agosto</v>
      </c>
      <c r="T85" s="10">
        <f t="shared" si="235"/>
        <v>50.726826496988984</v>
      </c>
      <c r="U85" s="1" t="str">
        <f t="shared" si="10"/>
        <v>2 Comercial</v>
      </c>
      <c r="V85" s="5">
        <v>63643</v>
      </c>
      <c r="W85" s="1">
        <v>8</v>
      </c>
      <c r="X85" s="1" t="str">
        <f t="shared" ref="X85:Y85" si="248">X78</f>
        <v>1 al 4,14 al 17, 28 al 30</v>
      </c>
      <c r="Y85" s="9" t="str">
        <f t="shared" si="248"/>
        <v>10-20-25-26</v>
      </c>
    </row>
    <row r="86" spans="2:25" ht="15.75" customHeight="1" x14ac:dyDescent="0.3">
      <c r="B86" s="7">
        <v>261</v>
      </c>
      <c r="C86" s="3" t="s">
        <v>295</v>
      </c>
      <c r="D86" s="7" t="s">
        <v>296</v>
      </c>
      <c r="E86" s="7" t="s">
        <v>297</v>
      </c>
      <c r="F86" s="1">
        <f t="shared" ref="F86:K86" si="249">F85</f>
        <v>272.04000000000002</v>
      </c>
      <c r="G86" s="1">
        <f t="shared" si="249"/>
        <v>55.68</v>
      </c>
      <c r="H86" s="1">
        <f t="shared" si="249"/>
        <v>311.99</v>
      </c>
      <c r="I86" s="1">
        <f t="shared" si="249"/>
        <v>50.16</v>
      </c>
      <c r="J86" s="1">
        <f t="shared" si="249"/>
        <v>62.38</v>
      </c>
      <c r="K86" s="1">
        <f t="shared" si="249"/>
        <v>127.85</v>
      </c>
      <c r="L86" s="1">
        <f t="shared" si="0"/>
        <v>880.1</v>
      </c>
      <c r="M86" s="5">
        <f t="shared" si="1"/>
        <v>48611.64</v>
      </c>
      <c r="N86" s="5">
        <f t="shared" si="2"/>
        <v>9722.3279999999995</v>
      </c>
      <c r="O86" s="5">
        <f t="shared" si="5"/>
        <v>8000</v>
      </c>
      <c r="P86" s="5">
        <f t="shared" si="3"/>
        <v>55.234223383706393</v>
      </c>
      <c r="Q86" s="1">
        <f t="shared" ref="Q86:S86" si="250">Q85</f>
        <v>1</v>
      </c>
      <c r="R86" s="1">
        <f t="shared" si="250"/>
        <v>32</v>
      </c>
      <c r="S86" s="1" t="str">
        <f t="shared" si="250"/>
        <v>Agosto</v>
      </c>
      <c r="T86" s="10">
        <f t="shared" si="235"/>
        <v>58.234223383706393</v>
      </c>
      <c r="U86" s="1" t="str">
        <f t="shared" si="10"/>
        <v>2 Comercial</v>
      </c>
      <c r="V86" s="5">
        <v>73654</v>
      </c>
      <c r="W86" s="1">
        <v>8</v>
      </c>
      <c r="X86" s="1" t="str">
        <f t="shared" ref="X86:Y86" si="251">X79</f>
        <v>1 al 4,14 al 17, 28 al 30</v>
      </c>
      <c r="Y86" s="9" t="str">
        <f t="shared" si="251"/>
        <v>10-20-25-26</v>
      </c>
    </row>
    <row r="87" spans="2:25" ht="15.75" customHeight="1" x14ac:dyDescent="0.3">
      <c r="B87" s="7" t="s">
        <v>298</v>
      </c>
      <c r="C87" s="3" t="s">
        <v>299</v>
      </c>
      <c r="D87" s="7" t="s">
        <v>232</v>
      </c>
      <c r="E87" s="7" t="s">
        <v>300</v>
      </c>
      <c r="F87" s="1">
        <f t="shared" ref="F87:K87" si="252">F86</f>
        <v>272.04000000000002</v>
      </c>
      <c r="G87" s="1">
        <f t="shared" si="252"/>
        <v>55.68</v>
      </c>
      <c r="H87" s="1">
        <f t="shared" si="252"/>
        <v>311.99</v>
      </c>
      <c r="I87" s="1">
        <f t="shared" si="252"/>
        <v>50.16</v>
      </c>
      <c r="J87" s="1">
        <f t="shared" si="252"/>
        <v>62.38</v>
      </c>
      <c r="K87" s="1">
        <f t="shared" si="252"/>
        <v>127.85</v>
      </c>
      <c r="L87" s="1">
        <f t="shared" si="0"/>
        <v>880.1</v>
      </c>
      <c r="M87" s="5">
        <f t="shared" si="1"/>
        <v>55007.700000000004</v>
      </c>
      <c r="N87" s="5">
        <f t="shared" si="2"/>
        <v>11001.54</v>
      </c>
      <c r="O87" s="5">
        <f t="shared" si="5"/>
        <v>8000</v>
      </c>
      <c r="P87" s="5">
        <f t="shared" si="3"/>
        <v>62.501647540052268</v>
      </c>
      <c r="Q87" s="1">
        <f t="shared" ref="Q87:S87" si="253">Q86</f>
        <v>1</v>
      </c>
      <c r="R87" s="1">
        <f t="shared" si="253"/>
        <v>32</v>
      </c>
      <c r="S87" s="1" t="str">
        <f t="shared" si="253"/>
        <v>Agosto</v>
      </c>
      <c r="T87" s="10">
        <v>60</v>
      </c>
      <c r="U87" s="1" t="str">
        <f t="shared" si="10"/>
        <v>2 Comercial</v>
      </c>
      <c r="V87" s="5">
        <v>83345</v>
      </c>
      <c r="W87" s="1">
        <v>8</v>
      </c>
      <c r="X87" s="1" t="str">
        <f t="shared" ref="X87:Y87" si="254">X80</f>
        <v>1 al 4,14 al 17, 28 al 30</v>
      </c>
      <c r="Y87" s="9" t="str">
        <f t="shared" si="254"/>
        <v>10-20-25-26</v>
      </c>
    </row>
    <row r="88" spans="2:25" ht="15.75" customHeight="1" x14ac:dyDescent="0.3">
      <c r="B88" s="7">
        <v>259</v>
      </c>
      <c r="C88" s="3" t="s">
        <v>301</v>
      </c>
      <c r="D88" s="7" t="s">
        <v>74</v>
      </c>
      <c r="E88" s="7" t="s">
        <v>302</v>
      </c>
      <c r="F88" s="1">
        <f t="shared" ref="F88:K88" si="255">F87</f>
        <v>272.04000000000002</v>
      </c>
      <c r="G88" s="1">
        <f t="shared" si="255"/>
        <v>55.68</v>
      </c>
      <c r="H88" s="1">
        <f t="shared" si="255"/>
        <v>311.99</v>
      </c>
      <c r="I88" s="1">
        <f t="shared" si="255"/>
        <v>50.16</v>
      </c>
      <c r="J88" s="1">
        <f t="shared" si="255"/>
        <v>62.38</v>
      </c>
      <c r="K88" s="1">
        <f t="shared" si="255"/>
        <v>127.85</v>
      </c>
      <c r="L88" s="1">
        <f t="shared" si="0"/>
        <v>880.1</v>
      </c>
      <c r="M88" s="5">
        <f t="shared" si="1"/>
        <v>44528.880000000005</v>
      </c>
      <c r="N88" s="5">
        <f t="shared" si="2"/>
        <v>8905.7760000000017</v>
      </c>
      <c r="O88" s="5">
        <f t="shared" si="5"/>
        <v>8000</v>
      </c>
      <c r="P88" s="5">
        <f t="shared" si="3"/>
        <v>50.595250539711401</v>
      </c>
      <c r="Q88" s="1">
        <f t="shared" ref="Q88:S88" si="256">Q87</f>
        <v>1</v>
      </c>
      <c r="R88" s="1">
        <f t="shared" si="256"/>
        <v>32</v>
      </c>
      <c r="S88" s="1" t="str">
        <f t="shared" si="256"/>
        <v>Agosto</v>
      </c>
      <c r="T88" s="10">
        <v>50</v>
      </c>
      <c r="U88" s="1" t="str">
        <f t="shared" si="10"/>
        <v>2 Comercial</v>
      </c>
      <c r="V88" s="5">
        <v>67468</v>
      </c>
      <c r="W88" s="1">
        <v>8</v>
      </c>
      <c r="X88" s="1" t="str">
        <f t="shared" ref="X88:Y88" si="257">X81</f>
        <v>1 al 4,14 al 17, 28 al 30</v>
      </c>
      <c r="Y88" s="9" t="str">
        <f t="shared" si="257"/>
        <v>10-20-25-26</v>
      </c>
    </row>
    <row r="89" spans="2:25" ht="15.75" customHeight="1" x14ac:dyDescent="0.3">
      <c r="B89" s="7">
        <v>258</v>
      </c>
      <c r="C89" s="3" t="s">
        <v>303</v>
      </c>
      <c r="D89" s="7" t="s">
        <v>236</v>
      </c>
      <c r="E89" s="7" t="s">
        <v>304</v>
      </c>
      <c r="F89" s="1">
        <f t="shared" ref="F89:K89" si="258">F88</f>
        <v>272.04000000000002</v>
      </c>
      <c r="G89" s="1">
        <f t="shared" si="258"/>
        <v>55.68</v>
      </c>
      <c r="H89" s="1">
        <f t="shared" si="258"/>
        <v>311.99</v>
      </c>
      <c r="I89" s="1">
        <f t="shared" si="258"/>
        <v>50.16</v>
      </c>
      <c r="J89" s="1">
        <f t="shared" si="258"/>
        <v>62.38</v>
      </c>
      <c r="K89" s="1">
        <f t="shared" si="258"/>
        <v>127.85</v>
      </c>
      <c r="L89" s="1">
        <f t="shared" si="0"/>
        <v>880.1</v>
      </c>
      <c r="M89" s="5">
        <f t="shared" si="1"/>
        <v>53687.700000000004</v>
      </c>
      <c r="N89" s="5">
        <f t="shared" si="2"/>
        <v>10737.54</v>
      </c>
      <c r="O89" s="5">
        <f t="shared" si="5"/>
        <v>8000</v>
      </c>
      <c r="P89" s="5">
        <f t="shared" si="3"/>
        <v>61.00181797523009</v>
      </c>
      <c r="Q89" s="1">
        <f t="shared" ref="Q89:S89" si="259">Q88</f>
        <v>1</v>
      </c>
      <c r="R89" s="1">
        <f t="shared" si="259"/>
        <v>32</v>
      </c>
      <c r="S89" s="1" t="str">
        <f t="shared" si="259"/>
        <v>Agosto</v>
      </c>
      <c r="T89" s="10">
        <f>P89+3</f>
        <v>64.001817975230097</v>
      </c>
      <c r="U89" s="1" t="str">
        <f t="shared" si="10"/>
        <v>2 Comercial</v>
      </c>
      <c r="V89" s="5">
        <v>81345</v>
      </c>
      <c r="W89" s="1">
        <v>8</v>
      </c>
      <c r="X89" s="1" t="str">
        <f t="shared" ref="X89:Y89" si="260">X82</f>
        <v>1 al 4,14 al 17, 28 al 30</v>
      </c>
      <c r="Y89" s="9" t="str">
        <f t="shared" si="260"/>
        <v>10-20-25-26</v>
      </c>
    </row>
    <row r="90" spans="2:25" ht="15.75" customHeight="1" x14ac:dyDescent="0.3">
      <c r="B90" s="7">
        <v>257</v>
      </c>
      <c r="C90" s="3" t="s">
        <v>305</v>
      </c>
      <c r="D90" s="7" t="s">
        <v>89</v>
      </c>
      <c r="E90" s="7" t="s">
        <v>306</v>
      </c>
      <c r="F90" s="1">
        <f t="shared" ref="F90:K90" si="261">F89</f>
        <v>272.04000000000002</v>
      </c>
      <c r="G90" s="1">
        <f t="shared" si="261"/>
        <v>55.68</v>
      </c>
      <c r="H90" s="1">
        <f t="shared" si="261"/>
        <v>311.99</v>
      </c>
      <c r="I90" s="1">
        <f t="shared" si="261"/>
        <v>50.16</v>
      </c>
      <c r="J90" s="1">
        <f t="shared" si="261"/>
        <v>62.38</v>
      </c>
      <c r="K90" s="1">
        <f t="shared" si="261"/>
        <v>127.85</v>
      </c>
      <c r="L90" s="1">
        <f t="shared" si="0"/>
        <v>880.1</v>
      </c>
      <c r="M90" s="5">
        <f t="shared" si="1"/>
        <v>66741.180000000008</v>
      </c>
      <c r="N90" s="5">
        <f t="shared" si="2"/>
        <v>13348.236000000003</v>
      </c>
      <c r="O90" s="5">
        <f t="shared" si="5"/>
        <v>8000</v>
      </c>
      <c r="P90" s="5">
        <f t="shared" si="3"/>
        <v>75.833632541756629</v>
      </c>
      <c r="Q90" s="1">
        <f t="shared" ref="Q90:S90" si="262">Q89</f>
        <v>1</v>
      </c>
      <c r="R90" s="1">
        <f t="shared" si="262"/>
        <v>32</v>
      </c>
      <c r="S90" s="1" t="str">
        <f t="shared" si="262"/>
        <v>Agosto</v>
      </c>
      <c r="T90" s="10">
        <v>80</v>
      </c>
      <c r="U90" s="1" t="str">
        <f t="shared" si="10"/>
        <v>2 Comercial</v>
      </c>
      <c r="V90" s="5">
        <v>101123</v>
      </c>
      <c r="W90" s="1">
        <v>8</v>
      </c>
      <c r="X90" s="1" t="str">
        <f t="shared" ref="X90:Y90" si="263">X83</f>
        <v>1 al 4,14 al 17, 28 al 30</v>
      </c>
      <c r="Y90" s="9" t="str">
        <f t="shared" si="263"/>
        <v>10-20-25-26</v>
      </c>
    </row>
    <row r="91" spans="2:25" ht="15.75" customHeight="1" x14ac:dyDescent="0.3">
      <c r="B91" s="7" t="s">
        <v>307</v>
      </c>
      <c r="C91" s="3" t="s">
        <v>308</v>
      </c>
      <c r="D91" s="7" t="s">
        <v>309</v>
      </c>
      <c r="E91" s="7" t="s">
        <v>310</v>
      </c>
      <c r="F91" s="1">
        <f t="shared" ref="F91:K91" si="264">F90</f>
        <v>272.04000000000002</v>
      </c>
      <c r="G91" s="1">
        <f t="shared" si="264"/>
        <v>55.68</v>
      </c>
      <c r="H91" s="1">
        <f t="shared" si="264"/>
        <v>311.99</v>
      </c>
      <c r="I91" s="1">
        <f t="shared" si="264"/>
        <v>50.16</v>
      </c>
      <c r="J91" s="1">
        <f t="shared" si="264"/>
        <v>62.38</v>
      </c>
      <c r="K91" s="1">
        <f t="shared" si="264"/>
        <v>127.85</v>
      </c>
      <c r="L91" s="1">
        <f t="shared" si="0"/>
        <v>880.1</v>
      </c>
      <c r="M91" s="5">
        <f t="shared" si="1"/>
        <v>81405.72</v>
      </c>
      <c r="N91" s="5">
        <f t="shared" si="2"/>
        <v>16281.144</v>
      </c>
      <c r="O91" s="5">
        <f t="shared" si="5"/>
        <v>8000</v>
      </c>
      <c r="P91" s="5">
        <f t="shared" si="3"/>
        <v>92.495989092148619</v>
      </c>
      <c r="Q91" s="1">
        <f t="shared" ref="Q91:S91" si="265">Q90</f>
        <v>1</v>
      </c>
      <c r="R91" s="1">
        <f t="shared" si="265"/>
        <v>32</v>
      </c>
      <c r="S91" s="1" t="str">
        <f t="shared" si="265"/>
        <v>Agosto</v>
      </c>
      <c r="T91" s="10">
        <v>56</v>
      </c>
      <c r="U91" s="1" t="str">
        <f t="shared" si="10"/>
        <v>2 Comercial</v>
      </c>
      <c r="V91" s="5">
        <v>123342</v>
      </c>
      <c r="W91" s="1">
        <v>8</v>
      </c>
      <c r="X91" s="1" t="str">
        <f t="shared" ref="X91:Y91" si="266">X84</f>
        <v>1 al 4,14 al 17, 28 al 30</v>
      </c>
      <c r="Y91" s="9" t="str">
        <f t="shared" si="266"/>
        <v>10-20-25-26</v>
      </c>
    </row>
    <row r="92" spans="2:25" ht="15.75" customHeight="1" x14ac:dyDescent="0.3">
      <c r="B92" s="7" t="s">
        <v>311</v>
      </c>
      <c r="C92" s="3" t="s">
        <v>312</v>
      </c>
      <c r="D92" s="7" t="s">
        <v>313</v>
      </c>
      <c r="E92" s="7" t="s">
        <v>314</v>
      </c>
      <c r="F92" s="1">
        <f t="shared" ref="F92:K92" si="267">F91</f>
        <v>272.04000000000002</v>
      </c>
      <c r="G92" s="1">
        <f t="shared" si="267"/>
        <v>55.68</v>
      </c>
      <c r="H92" s="1">
        <f t="shared" si="267"/>
        <v>311.99</v>
      </c>
      <c r="I92" s="1">
        <f t="shared" si="267"/>
        <v>50.16</v>
      </c>
      <c r="J92" s="1">
        <f t="shared" si="267"/>
        <v>62.38</v>
      </c>
      <c r="K92" s="1">
        <f t="shared" si="267"/>
        <v>127.85</v>
      </c>
      <c r="L92" s="1">
        <f t="shared" si="0"/>
        <v>880.1</v>
      </c>
      <c r="M92" s="5">
        <f t="shared" si="1"/>
        <v>27954.960000000003</v>
      </c>
      <c r="N92" s="5">
        <f t="shared" si="2"/>
        <v>5590.9920000000011</v>
      </c>
      <c r="O92" s="5">
        <f t="shared" si="5"/>
        <v>8000</v>
      </c>
      <c r="P92" s="5">
        <f t="shared" si="3"/>
        <v>31.763390523804116</v>
      </c>
      <c r="Q92" s="1">
        <f t="shared" ref="Q92:S92" si="268">Q91</f>
        <v>1</v>
      </c>
      <c r="R92" s="1">
        <f t="shared" si="268"/>
        <v>32</v>
      </c>
      <c r="S92" s="1" t="str">
        <f t="shared" si="268"/>
        <v>Agosto</v>
      </c>
      <c r="T92" s="10">
        <f t="shared" ref="T92:T93" si="269">P92+3</f>
        <v>34.763390523804119</v>
      </c>
      <c r="U92" s="1" t="str">
        <f t="shared" si="10"/>
        <v>2 Comercial</v>
      </c>
      <c r="V92" s="5">
        <v>42356</v>
      </c>
      <c r="W92" s="1">
        <v>8</v>
      </c>
      <c r="X92" s="1" t="str">
        <f t="shared" ref="X92:Y92" si="270">X85</f>
        <v>1 al 4,14 al 17, 28 al 30</v>
      </c>
      <c r="Y92" s="9" t="str">
        <f t="shared" si="270"/>
        <v>10-20-25-26</v>
      </c>
    </row>
    <row r="93" spans="2:25" ht="15.75" customHeight="1" x14ac:dyDescent="0.3">
      <c r="B93" s="7" t="s">
        <v>315</v>
      </c>
      <c r="C93" s="3" t="s">
        <v>316</v>
      </c>
      <c r="D93" s="1" t="s">
        <v>317</v>
      </c>
      <c r="E93" s="1" t="s">
        <v>318</v>
      </c>
      <c r="F93" s="1">
        <f t="shared" ref="F93:K93" si="271">F92</f>
        <v>272.04000000000002</v>
      </c>
      <c r="G93" s="1">
        <f t="shared" si="271"/>
        <v>55.68</v>
      </c>
      <c r="H93" s="1">
        <f t="shared" si="271"/>
        <v>311.99</v>
      </c>
      <c r="I93" s="1">
        <f t="shared" si="271"/>
        <v>50.16</v>
      </c>
      <c r="J93" s="1">
        <f t="shared" si="271"/>
        <v>62.38</v>
      </c>
      <c r="K93" s="1">
        <f t="shared" si="271"/>
        <v>127.85</v>
      </c>
      <c r="L93" s="1">
        <f t="shared" si="0"/>
        <v>880.1</v>
      </c>
      <c r="M93" s="5">
        <f t="shared" si="1"/>
        <v>308440.44</v>
      </c>
      <c r="N93" s="5">
        <f t="shared" si="2"/>
        <v>61688.088000000003</v>
      </c>
      <c r="O93" s="5">
        <f t="shared" si="5"/>
        <v>8000</v>
      </c>
      <c r="P93" s="5">
        <f t="shared" si="3"/>
        <v>350.46067492330417</v>
      </c>
      <c r="Q93" s="1">
        <f t="shared" ref="Q93:S93" si="272">Q92</f>
        <v>1</v>
      </c>
      <c r="R93" s="1">
        <f t="shared" si="272"/>
        <v>32</v>
      </c>
      <c r="S93" s="1" t="str">
        <f t="shared" si="272"/>
        <v>Agosto</v>
      </c>
      <c r="T93" s="10">
        <f t="shared" si="269"/>
        <v>353.46067492330417</v>
      </c>
      <c r="U93" s="1" t="str">
        <f t="shared" si="10"/>
        <v>2 Comercial</v>
      </c>
      <c r="V93" s="5">
        <v>467334</v>
      </c>
      <c r="W93" s="1">
        <v>8</v>
      </c>
      <c r="X93" s="1" t="str">
        <f t="shared" ref="X93:Y93" si="273">X86</f>
        <v>1 al 4,14 al 17, 28 al 30</v>
      </c>
      <c r="Y93" s="9" t="str">
        <f t="shared" si="273"/>
        <v>10-20-25-26</v>
      </c>
    </row>
    <row r="94" spans="2:25" ht="15.75" customHeight="1" x14ac:dyDescent="0.3">
      <c r="B94" s="7" t="s">
        <v>319</v>
      </c>
      <c r="C94" s="3" t="s">
        <v>320</v>
      </c>
      <c r="D94" s="7" t="s">
        <v>56</v>
      </c>
      <c r="E94" s="7" t="s">
        <v>321</v>
      </c>
      <c r="F94" s="1">
        <f t="shared" ref="F94:K94" si="274">F93</f>
        <v>272.04000000000002</v>
      </c>
      <c r="G94" s="1">
        <f t="shared" si="274"/>
        <v>55.68</v>
      </c>
      <c r="H94" s="1">
        <f t="shared" si="274"/>
        <v>311.99</v>
      </c>
      <c r="I94" s="1">
        <f t="shared" si="274"/>
        <v>50.16</v>
      </c>
      <c r="J94" s="1">
        <f t="shared" si="274"/>
        <v>62.38</v>
      </c>
      <c r="K94" s="1">
        <f t="shared" si="274"/>
        <v>127.85</v>
      </c>
      <c r="L94" s="1">
        <f t="shared" si="0"/>
        <v>880.1</v>
      </c>
      <c r="M94" s="5">
        <f t="shared" si="1"/>
        <v>23922.36</v>
      </c>
      <c r="N94" s="5">
        <f t="shared" si="2"/>
        <v>4784.4720000000007</v>
      </c>
      <c r="O94" s="5">
        <f t="shared" si="5"/>
        <v>8000</v>
      </c>
      <c r="P94" s="5">
        <f t="shared" si="3"/>
        <v>27.181411203272354</v>
      </c>
      <c r="Q94" s="1">
        <f t="shared" ref="Q94:S94" si="275">Q93</f>
        <v>1</v>
      </c>
      <c r="R94" s="1">
        <f t="shared" si="275"/>
        <v>32</v>
      </c>
      <c r="S94" s="1" t="str">
        <f t="shared" si="275"/>
        <v>Agosto</v>
      </c>
      <c r="T94" s="10">
        <v>35</v>
      </c>
      <c r="U94" s="1" t="str">
        <f t="shared" si="10"/>
        <v>2 Comercial</v>
      </c>
      <c r="V94" s="5">
        <v>36246</v>
      </c>
      <c r="W94" s="1">
        <v>9</v>
      </c>
      <c r="X94" s="1" t="str">
        <f t="shared" ref="X94:Y94" si="276">X87</f>
        <v>1 al 4,14 al 17, 28 al 30</v>
      </c>
      <c r="Y94" s="9" t="str">
        <f t="shared" si="276"/>
        <v>10-20-25-26</v>
      </c>
    </row>
    <row r="95" spans="2:25" ht="15.75" customHeight="1" x14ac:dyDescent="0.3">
      <c r="B95" s="7" t="s">
        <v>322</v>
      </c>
      <c r="C95" s="3" t="s">
        <v>323</v>
      </c>
      <c r="D95" s="7" t="s">
        <v>166</v>
      </c>
      <c r="E95" s="7" t="s">
        <v>314</v>
      </c>
      <c r="F95" s="1">
        <f t="shared" ref="F95:K95" si="277">F94</f>
        <v>272.04000000000002</v>
      </c>
      <c r="G95" s="1">
        <f t="shared" si="277"/>
        <v>55.68</v>
      </c>
      <c r="H95" s="1">
        <f t="shared" si="277"/>
        <v>311.99</v>
      </c>
      <c r="I95" s="1">
        <f t="shared" si="277"/>
        <v>50.16</v>
      </c>
      <c r="J95" s="1">
        <f t="shared" si="277"/>
        <v>62.38</v>
      </c>
      <c r="K95" s="1">
        <f t="shared" si="277"/>
        <v>127.85</v>
      </c>
      <c r="L95" s="1">
        <f t="shared" si="0"/>
        <v>880.1</v>
      </c>
      <c r="M95" s="5">
        <f t="shared" si="1"/>
        <v>43794.96</v>
      </c>
      <c r="N95" s="5">
        <f t="shared" si="2"/>
        <v>8758.9920000000002</v>
      </c>
      <c r="O95" s="5">
        <f t="shared" si="5"/>
        <v>8000</v>
      </c>
      <c r="P95" s="5">
        <f t="shared" si="3"/>
        <v>49.761345301670261</v>
      </c>
      <c r="Q95" s="1">
        <f t="shared" ref="Q95:S95" si="278">Q94</f>
        <v>1</v>
      </c>
      <c r="R95" s="1">
        <f t="shared" si="278"/>
        <v>32</v>
      </c>
      <c r="S95" s="1" t="str">
        <f t="shared" si="278"/>
        <v>Agosto</v>
      </c>
      <c r="T95" s="10">
        <f>P95+3</f>
        <v>52.761345301670261</v>
      </c>
      <c r="U95" s="1" t="str">
        <f t="shared" si="10"/>
        <v>2 Comercial</v>
      </c>
      <c r="V95" s="5">
        <v>66356</v>
      </c>
      <c r="W95" s="1">
        <v>9</v>
      </c>
      <c r="X95" s="1" t="str">
        <f t="shared" ref="X95:Y95" si="279">X88</f>
        <v>1 al 4,14 al 17, 28 al 30</v>
      </c>
      <c r="Y95" s="9" t="str">
        <f t="shared" si="279"/>
        <v>10-20-25-26</v>
      </c>
    </row>
    <row r="96" spans="2:25" ht="15.75" customHeight="1" x14ac:dyDescent="0.3">
      <c r="B96" s="7">
        <v>269</v>
      </c>
      <c r="C96" s="3" t="s">
        <v>324</v>
      </c>
      <c r="D96" s="1" t="s">
        <v>121</v>
      </c>
      <c r="E96" s="1" t="s">
        <v>325</v>
      </c>
      <c r="F96" s="1">
        <f t="shared" ref="F96:K96" si="280">F95</f>
        <v>272.04000000000002</v>
      </c>
      <c r="G96" s="1">
        <f t="shared" si="280"/>
        <v>55.68</v>
      </c>
      <c r="H96" s="1">
        <f t="shared" si="280"/>
        <v>311.99</v>
      </c>
      <c r="I96" s="1">
        <f t="shared" si="280"/>
        <v>50.16</v>
      </c>
      <c r="J96" s="1">
        <f t="shared" si="280"/>
        <v>62.38</v>
      </c>
      <c r="K96" s="1">
        <f t="shared" si="280"/>
        <v>127.85</v>
      </c>
      <c r="L96" s="1">
        <f t="shared" si="0"/>
        <v>880.1</v>
      </c>
      <c r="M96" s="5">
        <f t="shared" si="1"/>
        <v>370421.7</v>
      </c>
      <c r="N96" s="5">
        <f t="shared" si="2"/>
        <v>74084.340000000011</v>
      </c>
      <c r="O96" s="5">
        <f t="shared" si="5"/>
        <v>8000</v>
      </c>
      <c r="P96" s="5">
        <f t="shared" si="3"/>
        <v>420.885922054312</v>
      </c>
      <c r="Q96" s="1">
        <f t="shared" ref="Q96:S96" si="281">Q95</f>
        <v>1</v>
      </c>
      <c r="R96" s="1">
        <f t="shared" si="281"/>
        <v>32</v>
      </c>
      <c r="S96" s="1" t="str">
        <f t="shared" si="281"/>
        <v>Agosto</v>
      </c>
      <c r="T96" s="10">
        <v>400</v>
      </c>
      <c r="U96" s="1" t="str">
        <f t="shared" si="10"/>
        <v>2 Comercial</v>
      </c>
      <c r="V96" s="5">
        <v>561245</v>
      </c>
      <c r="W96" s="1">
        <v>9</v>
      </c>
      <c r="X96" s="1" t="str">
        <f t="shared" ref="X96:Y96" si="282">X89</f>
        <v>1 al 4,14 al 17, 28 al 30</v>
      </c>
      <c r="Y96" s="9" t="str">
        <f t="shared" si="282"/>
        <v>10-20-25-26</v>
      </c>
    </row>
    <row r="97" spans="2:25" ht="15.75" customHeight="1" x14ac:dyDescent="0.3">
      <c r="B97" s="7">
        <v>273</v>
      </c>
      <c r="C97" s="3" t="s">
        <v>326</v>
      </c>
      <c r="D97" s="1" t="s">
        <v>100</v>
      </c>
      <c r="E97" s="1" t="s">
        <v>217</v>
      </c>
      <c r="F97" s="1">
        <f t="shared" ref="F97:K97" si="283">F96</f>
        <v>272.04000000000002</v>
      </c>
      <c r="G97" s="1">
        <f t="shared" si="283"/>
        <v>55.68</v>
      </c>
      <c r="H97" s="1">
        <f t="shared" si="283"/>
        <v>311.99</v>
      </c>
      <c r="I97" s="1">
        <f t="shared" si="283"/>
        <v>50.16</v>
      </c>
      <c r="J97" s="1">
        <f t="shared" si="283"/>
        <v>62.38</v>
      </c>
      <c r="K97" s="1">
        <f t="shared" si="283"/>
        <v>127.85</v>
      </c>
      <c r="L97" s="1">
        <f t="shared" si="0"/>
        <v>880.1</v>
      </c>
      <c r="M97" s="5">
        <f t="shared" si="1"/>
        <v>305152.32</v>
      </c>
      <c r="N97" s="5">
        <f t="shared" si="2"/>
        <v>61030.464000000007</v>
      </c>
      <c r="O97" s="5">
        <f t="shared" si="5"/>
        <v>8000</v>
      </c>
      <c r="P97" s="5">
        <f t="shared" si="3"/>
        <v>346.72459947733211</v>
      </c>
      <c r="Q97" s="1">
        <f t="shared" ref="Q97:S97" si="284">Q96</f>
        <v>1</v>
      </c>
      <c r="R97" s="1">
        <f t="shared" si="284"/>
        <v>32</v>
      </c>
      <c r="S97" s="1" t="str">
        <f t="shared" si="284"/>
        <v>Agosto</v>
      </c>
      <c r="T97" s="10">
        <f>P97+3</f>
        <v>349.72459947733211</v>
      </c>
      <c r="U97" s="1" t="str">
        <f t="shared" si="10"/>
        <v>2 Comercial</v>
      </c>
      <c r="V97" s="5">
        <v>462352</v>
      </c>
      <c r="W97" s="1">
        <v>9</v>
      </c>
      <c r="X97" s="1" t="str">
        <f t="shared" ref="X97:Y97" si="285">X90</f>
        <v>1 al 4,14 al 17, 28 al 30</v>
      </c>
      <c r="Y97" s="9" t="str">
        <f t="shared" si="285"/>
        <v>10-20-25-26</v>
      </c>
    </row>
    <row r="98" spans="2:25" ht="15.75" customHeight="1" x14ac:dyDescent="0.3">
      <c r="B98" s="7">
        <v>267</v>
      </c>
      <c r="C98" s="3" t="s">
        <v>327</v>
      </c>
      <c r="D98" s="1" t="s">
        <v>328</v>
      </c>
      <c r="E98" s="1" t="s">
        <v>67</v>
      </c>
      <c r="F98" s="1">
        <f t="shared" ref="F98:K98" si="286">F97</f>
        <v>272.04000000000002</v>
      </c>
      <c r="G98" s="1">
        <f t="shared" si="286"/>
        <v>55.68</v>
      </c>
      <c r="H98" s="1">
        <f t="shared" si="286"/>
        <v>311.99</v>
      </c>
      <c r="I98" s="1">
        <f t="shared" si="286"/>
        <v>50.16</v>
      </c>
      <c r="J98" s="1">
        <f t="shared" si="286"/>
        <v>62.38</v>
      </c>
      <c r="K98" s="1">
        <f t="shared" si="286"/>
        <v>127.85</v>
      </c>
      <c r="L98" s="1">
        <f t="shared" si="0"/>
        <v>880.1</v>
      </c>
      <c r="M98" s="5">
        <f t="shared" si="1"/>
        <v>154740.96000000002</v>
      </c>
      <c r="N98" s="5">
        <f t="shared" si="2"/>
        <v>30948.192000000006</v>
      </c>
      <c r="O98" s="5">
        <f t="shared" si="5"/>
        <v>8000</v>
      </c>
      <c r="P98" s="5">
        <f t="shared" si="3"/>
        <v>175.82202022497447</v>
      </c>
      <c r="Q98" s="1">
        <f t="shared" ref="Q98:S98" si="287">Q97</f>
        <v>1</v>
      </c>
      <c r="R98" s="1">
        <f t="shared" si="287"/>
        <v>32</v>
      </c>
      <c r="S98" s="1" t="str">
        <f t="shared" si="287"/>
        <v>Agosto</v>
      </c>
      <c r="T98" s="10">
        <v>160</v>
      </c>
      <c r="U98" s="1" t="str">
        <f t="shared" si="10"/>
        <v>2 Comercial</v>
      </c>
      <c r="V98" s="5">
        <v>234456</v>
      </c>
      <c r="W98" s="1">
        <v>9</v>
      </c>
      <c r="X98" s="1" t="str">
        <f t="shared" ref="X98:Y98" si="288">X91</f>
        <v>1 al 4,14 al 17, 28 al 30</v>
      </c>
      <c r="Y98" s="9" t="str">
        <f t="shared" si="288"/>
        <v>10-20-25-26</v>
      </c>
    </row>
    <row r="99" spans="2:25" ht="15.75" customHeight="1" x14ac:dyDescent="0.3">
      <c r="B99" s="7">
        <v>266</v>
      </c>
      <c r="C99" s="3" t="s">
        <v>329</v>
      </c>
      <c r="D99" s="1" t="s">
        <v>77</v>
      </c>
      <c r="E99" s="1" t="s">
        <v>330</v>
      </c>
      <c r="F99" s="1">
        <f t="shared" ref="F99:K99" si="289">F98</f>
        <v>272.04000000000002</v>
      </c>
      <c r="G99" s="1">
        <f t="shared" si="289"/>
        <v>55.68</v>
      </c>
      <c r="H99" s="1">
        <f t="shared" si="289"/>
        <v>311.99</v>
      </c>
      <c r="I99" s="1">
        <f t="shared" si="289"/>
        <v>50.16</v>
      </c>
      <c r="J99" s="1">
        <f t="shared" si="289"/>
        <v>62.38</v>
      </c>
      <c r="K99" s="1">
        <f t="shared" si="289"/>
        <v>127.85</v>
      </c>
      <c r="L99" s="1">
        <f t="shared" si="0"/>
        <v>880.1</v>
      </c>
      <c r="M99" s="5">
        <f t="shared" si="1"/>
        <v>82002.36</v>
      </c>
      <c r="N99" s="5">
        <f t="shared" si="2"/>
        <v>16400.472000000002</v>
      </c>
      <c r="O99" s="5">
        <f t="shared" si="5"/>
        <v>8000</v>
      </c>
      <c r="P99" s="5">
        <f t="shared" si="3"/>
        <v>93.173912055448241</v>
      </c>
      <c r="Q99" s="1">
        <f t="shared" ref="Q99:S99" si="290">Q98</f>
        <v>1</v>
      </c>
      <c r="R99" s="1">
        <f t="shared" si="290"/>
        <v>32</v>
      </c>
      <c r="S99" s="1" t="str">
        <f t="shared" si="290"/>
        <v>Agosto</v>
      </c>
      <c r="T99" s="10">
        <f>P99+3</f>
        <v>96.173912055448241</v>
      </c>
      <c r="U99" s="1" t="str">
        <f t="shared" si="10"/>
        <v>2 Comercial</v>
      </c>
      <c r="V99" s="5">
        <v>124246</v>
      </c>
      <c r="W99" s="1">
        <v>10</v>
      </c>
      <c r="X99" s="1" t="str">
        <f t="shared" ref="X99:Y99" si="291">X92</f>
        <v>1 al 4,14 al 17, 28 al 30</v>
      </c>
      <c r="Y99" s="9" t="str">
        <f t="shared" si="291"/>
        <v>10-20-25-26</v>
      </c>
    </row>
    <row r="100" spans="2:25" ht="15.75" customHeight="1" x14ac:dyDescent="0.3">
      <c r="B100" s="7">
        <v>265</v>
      </c>
      <c r="C100" s="3" t="s">
        <v>331</v>
      </c>
      <c r="D100" s="1" t="s">
        <v>332</v>
      </c>
      <c r="E100" s="1" t="s">
        <v>333</v>
      </c>
      <c r="F100" s="1">
        <f t="shared" ref="F100:K100" si="292">F99</f>
        <v>272.04000000000002</v>
      </c>
      <c r="G100" s="1">
        <f t="shared" si="292"/>
        <v>55.68</v>
      </c>
      <c r="H100" s="1">
        <f t="shared" si="292"/>
        <v>311.99</v>
      </c>
      <c r="I100" s="1">
        <f t="shared" si="292"/>
        <v>50.16</v>
      </c>
      <c r="J100" s="1">
        <f t="shared" si="292"/>
        <v>62.38</v>
      </c>
      <c r="K100" s="1">
        <f t="shared" si="292"/>
        <v>127.85</v>
      </c>
      <c r="L100" s="1">
        <f t="shared" si="0"/>
        <v>880.1</v>
      </c>
      <c r="M100" s="5">
        <f t="shared" si="1"/>
        <v>159291.66</v>
      </c>
      <c r="N100" s="5">
        <f t="shared" si="2"/>
        <v>31858.332000000002</v>
      </c>
      <c r="O100" s="5">
        <f t="shared" si="5"/>
        <v>8000</v>
      </c>
      <c r="P100" s="5">
        <f t="shared" si="3"/>
        <v>180.99268264969891</v>
      </c>
      <c r="Q100" s="1">
        <f t="shared" ref="Q100:S100" si="293">Q99</f>
        <v>1</v>
      </c>
      <c r="R100" s="1">
        <f t="shared" si="293"/>
        <v>32</v>
      </c>
      <c r="S100" s="1" t="str">
        <f t="shared" si="293"/>
        <v>Agosto</v>
      </c>
      <c r="T100" s="10">
        <v>190</v>
      </c>
      <c r="U100" s="1" t="str">
        <f t="shared" si="10"/>
        <v>2 Comercial</v>
      </c>
      <c r="V100" s="5">
        <v>241351</v>
      </c>
      <c r="W100" s="1">
        <v>10</v>
      </c>
      <c r="X100" s="1" t="str">
        <f t="shared" ref="X100:Y100" si="294">X93</f>
        <v>1 al 4,14 al 17, 28 al 30</v>
      </c>
      <c r="Y100" s="9" t="str">
        <f t="shared" si="294"/>
        <v>10-20-25-26</v>
      </c>
    </row>
    <row r="101" spans="2:25" ht="15.75" customHeight="1" x14ac:dyDescent="0.3">
      <c r="B101" s="7">
        <v>277</v>
      </c>
      <c r="C101" s="3" t="s">
        <v>334</v>
      </c>
      <c r="D101" s="1" t="s">
        <v>100</v>
      </c>
      <c r="E101" s="1" t="s">
        <v>335</v>
      </c>
      <c r="F101" s="1">
        <f t="shared" ref="F101:K101" si="295">F100</f>
        <v>272.04000000000002</v>
      </c>
      <c r="G101" s="1">
        <f t="shared" si="295"/>
        <v>55.68</v>
      </c>
      <c r="H101" s="1">
        <f t="shared" si="295"/>
        <v>311.99</v>
      </c>
      <c r="I101" s="1">
        <f t="shared" si="295"/>
        <v>50.16</v>
      </c>
      <c r="J101" s="1">
        <f t="shared" si="295"/>
        <v>62.38</v>
      </c>
      <c r="K101" s="1">
        <f t="shared" si="295"/>
        <v>127.85</v>
      </c>
      <c r="L101" s="1">
        <f t="shared" si="0"/>
        <v>880.1</v>
      </c>
      <c r="M101" s="5">
        <f t="shared" si="1"/>
        <v>162591.66</v>
      </c>
      <c r="N101" s="5">
        <f t="shared" si="2"/>
        <v>32518.332000000002</v>
      </c>
      <c r="O101" s="5">
        <f t="shared" si="5"/>
        <v>8000</v>
      </c>
      <c r="P101" s="5">
        <f t="shared" si="3"/>
        <v>184.74225656175435</v>
      </c>
      <c r="Q101" s="1">
        <f t="shared" ref="Q101:S101" si="296">Q100</f>
        <v>1</v>
      </c>
      <c r="R101" s="1">
        <f t="shared" si="296"/>
        <v>32</v>
      </c>
      <c r="S101" s="1" t="str">
        <f t="shared" si="296"/>
        <v>Agosto</v>
      </c>
      <c r="T101" s="10">
        <f>P101+3</f>
        <v>187.74225656175435</v>
      </c>
      <c r="U101" s="1" t="str">
        <f t="shared" si="10"/>
        <v>2 Comercial</v>
      </c>
      <c r="V101" s="5">
        <v>246351</v>
      </c>
      <c r="W101" s="1">
        <v>10</v>
      </c>
      <c r="X101" s="1" t="str">
        <f t="shared" ref="X101:Y101" si="297">X94</f>
        <v>1 al 4,14 al 17, 28 al 30</v>
      </c>
      <c r="Y101" s="9" t="str">
        <f t="shared" si="297"/>
        <v>10-20-25-26</v>
      </c>
    </row>
    <row r="102" spans="2:25" ht="15.75" customHeight="1" x14ac:dyDescent="0.3">
      <c r="B102" s="7">
        <v>276</v>
      </c>
      <c r="C102" s="3" t="s">
        <v>336</v>
      </c>
      <c r="D102" s="1" t="s">
        <v>337</v>
      </c>
      <c r="E102" s="1" t="s">
        <v>338</v>
      </c>
      <c r="F102" s="1">
        <f t="shared" ref="F102:K102" si="298">F101</f>
        <v>272.04000000000002</v>
      </c>
      <c r="G102" s="1">
        <f t="shared" si="298"/>
        <v>55.68</v>
      </c>
      <c r="H102" s="1">
        <f t="shared" si="298"/>
        <v>311.99</v>
      </c>
      <c r="I102" s="1">
        <f t="shared" si="298"/>
        <v>50.16</v>
      </c>
      <c r="J102" s="1">
        <f t="shared" si="298"/>
        <v>62.38</v>
      </c>
      <c r="K102" s="1">
        <f t="shared" si="298"/>
        <v>127.85</v>
      </c>
      <c r="L102" s="1">
        <f t="shared" si="0"/>
        <v>880.1</v>
      </c>
      <c r="M102" s="5">
        <f t="shared" si="1"/>
        <v>38001.480000000003</v>
      </c>
      <c r="N102" s="5">
        <f t="shared" si="2"/>
        <v>7600.2960000000012</v>
      </c>
      <c r="O102" s="5">
        <f t="shared" si="5"/>
        <v>8000</v>
      </c>
      <c r="P102" s="5">
        <f t="shared" si="3"/>
        <v>43.178593341665724</v>
      </c>
      <c r="Q102" s="1">
        <f t="shared" ref="Q102:S102" si="299">Q101</f>
        <v>1</v>
      </c>
      <c r="R102" s="1">
        <f t="shared" si="299"/>
        <v>32</v>
      </c>
      <c r="S102" s="1" t="str">
        <f t="shared" si="299"/>
        <v>Agosto</v>
      </c>
      <c r="T102" s="10">
        <v>50</v>
      </c>
      <c r="U102" s="1" t="str">
        <f t="shared" si="10"/>
        <v>2 Comercial</v>
      </c>
      <c r="V102" s="5">
        <v>57578</v>
      </c>
      <c r="W102" s="1">
        <v>10</v>
      </c>
      <c r="X102" s="1" t="str">
        <f t="shared" ref="X102:Y102" si="300">X95</f>
        <v>1 al 4,14 al 17, 28 al 30</v>
      </c>
      <c r="Y102" s="9" t="str">
        <f t="shared" si="300"/>
        <v>10-20-25-26</v>
      </c>
    </row>
    <row r="103" spans="2:25" ht="15.75" customHeight="1" x14ac:dyDescent="0.3">
      <c r="B103" s="7">
        <v>275</v>
      </c>
      <c r="C103" s="3" t="s">
        <v>339</v>
      </c>
      <c r="D103" s="1" t="s">
        <v>340</v>
      </c>
      <c r="E103" s="1" t="s">
        <v>341</v>
      </c>
      <c r="F103" s="1">
        <f t="shared" ref="F103:K103" si="301">F102</f>
        <v>272.04000000000002</v>
      </c>
      <c r="G103" s="1">
        <f t="shared" si="301"/>
        <v>55.68</v>
      </c>
      <c r="H103" s="1">
        <f t="shared" si="301"/>
        <v>311.99</v>
      </c>
      <c r="I103" s="1">
        <f t="shared" si="301"/>
        <v>50.16</v>
      </c>
      <c r="J103" s="1">
        <f t="shared" si="301"/>
        <v>62.38</v>
      </c>
      <c r="K103" s="1">
        <f t="shared" si="301"/>
        <v>127.85</v>
      </c>
      <c r="L103" s="1">
        <f t="shared" si="0"/>
        <v>880.1</v>
      </c>
      <c r="M103" s="5">
        <f t="shared" si="1"/>
        <v>35061.840000000004</v>
      </c>
      <c r="N103" s="5">
        <f t="shared" si="2"/>
        <v>7012.3680000000013</v>
      </c>
      <c r="O103" s="5">
        <f t="shared" si="5"/>
        <v>8000</v>
      </c>
      <c r="P103" s="5">
        <f t="shared" si="3"/>
        <v>39.838472900806728</v>
      </c>
      <c r="Q103" s="1">
        <f t="shared" ref="Q103:S103" si="302">Q102</f>
        <v>1</v>
      </c>
      <c r="R103" s="1">
        <f t="shared" si="302"/>
        <v>32</v>
      </c>
      <c r="S103" s="1" t="str">
        <f t="shared" si="302"/>
        <v>Agosto</v>
      </c>
      <c r="T103" s="10">
        <f t="shared" ref="T103:T137" si="303">P103+3</f>
        <v>42.838472900806728</v>
      </c>
      <c r="U103" s="1" t="str">
        <f t="shared" si="10"/>
        <v>2 Comercial</v>
      </c>
      <c r="V103" s="5">
        <v>53124</v>
      </c>
      <c r="W103" s="1">
        <v>9</v>
      </c>
      <c r="X103" s="1" t="str">
        <f t="shared" ref="X103:Y103" si="304">X96</f>
        <v>1 al 4,14 al 17, 28 al 30</v>
      </c>
      <c r="Y103" s="9" t="str">
        <f t="shared" si="304"/>
        <v>10-20-25-26</v>
      </c>
    </row>
    <row r="104" spans="2:25" ht="15.75" customHeight="1" x14ac:dyDescent="0.3">
      <c r="B104" s="7">
        <v>274</v>
      </c>
      <c r="C104" s="3" t="s">
        <v>342</v>
      </c>
      <c r="D104" s="1" t="s">
        <v>343</v>
      </c>
      <c r="E104" s="1" t="s">
        <v>344</v>
      </c>
      <c r="F104" s="1">
        <f t="shared" ref="F104:K104" si="305">F103</f>
        <v>272.04000000000002</v>
      </c>
      <c r="G104" s="1">
        <f t="shared" si="305"/>
        <v>55.68</v>
      </c>
      <c r="H104" s="1">
        <f t="shared" si="305"/>
        <v>311.99</v>
      </c>
      <c r="I104" s="1">
        <f t="shared" si="305"/>
        <v>50.16</v>
      </c>
      <c r="J104" s="1">
        <f t="shared" si="305"/>
        <v>62.38</v>
      </c>
      <c r="K104" s="1">
        <f t="shared" si="305"/>
        <v>127.85</v>
      </c>
      <c r="L104" s="1">
        <f t="shared" si="0"/>
        <v>880.1</v>
      </c>
      <c r="M104" s="5">
        <f t="shared" si="1"/>
        <v>49046.58</v>
      </c>
      <c r="N104" s="5">
        <f t="shared" si="2"/>
        <v>9809.3160000000007</v>
      </c>
      <c r="O104" s="5">
        <f t="shared" si="5"/>
        <v>8000</v>
      </c>
      <c r="P104" s="5">
        <f t="shared" si="3"/>
        <v>55.728417225315305</v>
      </c>
      <c r="Q104" s="1">
        <f t="shared" ref="Q104:S104" si="306">Q103</f>
        <v>1</v>
      </c>
      <c r="R104" s="1">
        <f t="shared" si="306"/>
        <v>32</v>
      </c>
      <c r="S104" s="1" t="str">
        <f t="shared" si="306"/>
        <v>Agosto</v>
      </c>
      <c r="T104" s="10">
        <f t="shared" si="303"/>
        <v>58.728417225315305</v>
      </c>
      <c r="U104" s="1" t="str">
        <f t="shared" si="10"/>
        <v>2 Comercial</v>
      </c>
      <c r="V104" s="5">
        <v>74313</v>
      </c>
      <c r="W104" s="1">
        <v>8</v>
      </c>
      <c r="X104" s="1" t="str">
        <f t="shared" ref="X104:Y104" si="307">X97</f>
        <v>1 al 4,14 al 17, 28 al 30</v>
      </c>
      <c r="Y104" s="9" t="str">
        <f t="shared" si="307"/>
        <v>10-20-25-26</v>
      </c>
    </row>
    <row r="105" spans="2:25" ht="15.75" customHeight="1" x14ac:dyDescent="0.3">
      <c r="B105" s="7">
        <v>268</v>
      </c>
      <c r="C105" s="3" t="s">
        <v>345</v>
      </c>
      <c r="D105" s="1" t="s">
        <v>92</v>
      </c>
      <c r="E105" s="1" t="s">
        <v>346</v>
      </c>
      <c r="F105" s="1">
        <f t="shared" ref="F105:K105" si="308">F104</f>
        <v>272.04000000000002</v>
      </c>
      <c r="G105" s="1">
        <f t="shared" si="308"/>
        <v>55.68</v>
      </c>
      <c r="H105" s="1">
        <f t="shared" si="308"/>
        <v>311.99</v>
      </c>
      <c r="I105" s="1">
        <f t="shared" si="308"/>
        <v>50.16</v>
      </c>
      <c r="J105" s="1">
        <f t="shared" si="308"/>
        <v>62.38</v>
      </c>
      <c r="K105" s="1">
        <f t="shared" si="308"/>
        <v>127.85</v>
      </c>
      <c r="L105" s="1">
        <f t="shared" si="0"/>
        <v>880.1</v>
      </c>
      <c r="M105" s="5">
        <f t="shared" si="1"/>
        <v>18778.32</v>
      </c>
      <c r="N105" s="5">
        <f t="shared" si="2"/>
        <v>3755.6640000000002</v>
      </c>
      <c r="O105" s="5">
        <f t="shared" si="5"/>
        <v>8000</v>
      </c>
      <c r="P105" s="5">
        <f t="shared" si="3"/>
        <v>21.336575389160323</v>
      </c>
      <c r="Q105" s="1">
        <f t="shared" ref="Q105:S105" si="309">Q104</f>
        <v>1</v>
      </c>
      <c r="R105" s="1">
        <f t="shared" si="309"/>
        <v>32</v>
      </c>
      <c r="S105" s="1" t="str">
        <f t="shared" si="309"/>
        <v>Agosto</v>
      </c>
      <c r="T105" s="10">
        <f t="shared" si="303"/>
        <v>24.336575389160323</v>
      </c>
      <c r="U105" s="1" t="str">
        <f t="shared" si="10"/>
        <v>2 Comercial</v>
      </c>
      <c r="V105" s="5">
        <v>28452</v>
      </c>
      <c r="W105" s="1">
        <v>10</v>
      </c>
      <c r="X105" s="1" t="str">
        <f t="shared" ref="X105:Y105" si="310">X98</f>
        <v>1 al 4,14 al 17, 28 al 30</v>
      </c>
      <c r="Y105" s="9" t="str">
        <f t="shared" si="310"/>
        <v>10-20-25-26</v>
      </c>
    </row>
    <row r="106" spans="2:25" ht="15.75" customHeight="1" x14ac:dyDescent="0.3">
      <c r="B106" s="7">
        <v>272</v>
      </c>
      <c r="C106" s="3" t="s">
        <v>347</v>
      </c>
      <c r="D106" s="1" t="s">
        <v>287</v>
      </c>
      <c r="E106" s="1" t="s">
        <v>348</v>
      </c>
      <c r="F106" s="1">
        <f t="shared" ref="F106:K106" si="311">F105</f>
        <v>272.04000000000002</v>
      </c>
      <c r="G106" s="1">
        <f t="shared" si="311"/>
        <v>55.68</v>
      </c>
      <c r="H106" s="1">
        <f t="shared" si="311"/>
        <v>311.99</v>
      </c>
      <c r="I106" s="1">
        <f t="shared" si="311"/>
        <v>50.16</v>
      </c>
      <c r="J106" s="1">
        <f t="shared" si="311"/>
        <v>62.38</v>
      </c>
      <c r="K106" s="1">
        <f t="shared" si="311"/>
        <v>127.85</v>
      </c>
      <c r="L106" s="1">
        <f t="shared" si="0"/>
        <v>880.1</v>
      </c>
      <c r="M106" s="5">
        <f t="shared" si="1"/>
        <v>35141.700000000004</v>
      </c>
      <c r="N106" s="5">
        <f t="shared" si="2"/>
        <v>7028.3400000000011</v>
      </c>
      <c r="O106" s="5">
        <f t="shared" si="5"/>
        <v>8000</v>
      </c>
      <c r="P106" s="5">
        <f t="shared" si="3"/>
        <v>39.929212589478475</v>
      </c>
      <c r="Q106" s="1">
        <f t="shared" ref="Q106:S106" si="312">Q105</f>
        <v>1</v>
      </c>
      <c r="R106" s="1">
        <f t="shared" si="312"/>
        <v>32</v>
      </c>
      <c r="S106" s="1" t="str">
        <f t="shared" si="312"/>
        <v>Agosto</v>
      </c>
      <c r="T106" s="10">
        <f t="shared" si="303"/>
        <v>42.929212589478475</v>
      </c>
      <c r="U106" s="1" t="str">
        <f t="shared" si="10"/>
        <v>2 Comercial</v>
      </c>
      <c r="V106" s="5">
        <v>53245</v>
      </c>
      <c r="W106" s="1">
        <v>9</v>
      </c>
      <c r="X106" s="1" t="str">
        <f t="shared" ref="X106:Y106" si="313">X99</f>
        <v>1 al 4,14 al 17, 28 al 30</v>
      </c>
      <c r="Y106" s="9" t="str">
        <f t="shared" si="313"/>
        <v>10-20-25-26</v>
      </c>
    </row>
    <row r="107" spans="2:25" ht="15.75" customHeight="1" x14ac:dyDescent="0.3">
      <c r="B107" s="7" t="s">
        <v>349</v>
      </c>
      <c r="C107" s="3" t="s">
        <v>350</v>
      </c>
      <c r="D107" s="1" t="s">
        <v>100</v>
      </c>
      <c r="E107" s="1" t="s">
        <v>351</v>
      </c>
      <c r="F107" s="1">
        <f t="shared" ref="F107:K107" si="314">F106</f>
        <v>272.04000000000002</v>
      </c>
      <c r="G107" s="1">
        <f t="shared" si="314"/>
        <v>55.68</v>
      </c>
      <c r="H107" s="1">
        <f t="shared" si="314"/>
        <v>311.99</v>
      </c>
      <c r="I107" s="1">
        <f t="shared" si="314"/>
        <v>50.16</v>
      </c>
      <c r="J107" s="1">
        <f t="shared" si="314"/>
        <v>62.38</v>
      </c>
      <c r="K107" s="1">
        <f t="shared" si="314"/>
        <v>127.85</v>
      </c>
      <c r="L107" s="1">
        <f t="shared" si="0"/>
        <v>880.1</v>
      </c>
      <c r="M107" s="5">
        <f t="shared" si="1"/>
        <v>236036.46000000002</v>
      </c>
      <c r="N107" s="5">
        <f t="shared" si="2"/>
        <v>47207.292000000009</v>
      </c>
      <c r="O107" s="5">
        <f t="shared" si="5"/>
        <v>8000</v>
      </c>
      <c r="P107" s="5">
        <f t="shared" si="3"/>
        <v>268.19277354846042</v>
      </c>
      <c r="Q107" s="1">
        <f t="shared" ref="Q107:S107" si="315">Q106</f>
        <v>1</v>
      </c>
      <c r="R107" s="1">
        <f t="shared" si="315"/>
        <v>32</v>
      </c>
      <c r="S107" s="1" t="str">
        <f t="shared" si="315"/>
        <v>Agosto</v>
      </c>
      <c r="T107" s="10">
        <f t="shared" si="303"/>
        <v>271.19277354846042</v>
      </c>
      <c r="U107" s="1" t="str">
        <f t="shared" si="10"/>
        <v>2 Comercial</v>
      </c>
      <c r="V107" s="5">
        <v>357631</v>
      </c>
      <c r="W107" s="1">
        <v>9</v>
      </c>
      <c r="X107" s="1" t="str">
        <f t="shared" ref="X107:Y107" si="316">X100</f>
        <v>1 al 4,14 al 17, 28 al 30</v>
      </c>
      <c r="Y107" s="9" t="str">
        <f t="shared" si="316"/>
        <v>10-20-25-26</v>
      </c>
    </row>
    <row r="108" spans="2:25" ht="15.75" customHeight="1" x14ac:dyDescent="0.3">
      <c r="B108" s="7" t="s">
        <v>352</v>
      </c>
      <c r="C108" s="3" t="s">
        <v>353</v>
      </c>
      <c r="D108" s="1" t="s">
        <v>100</v>
      </c>
      <c r="E108" s="1" t="s">
        <v>354</v>
      </c>
      <c r="F108" s="1">
        <f t="shared" ref="F108:K108" si="317">F107</f>
        <v>272.04000000000002</v>
      </c>
      <c r="G108" s="1">
        <f t="shared" si="317"/>
        <v>55.68</v>
      </c>
      <c r="H108" s="1">
        <f t="shared" si="317"/>
        <v>311.99</v>
      </c>
      <c r="I108" s="1">
        <f t="shared" si="317"/>
        <v>50.16</v>
      </c>
      <c r="J108" s="1">
        <f t="shared" si="317"/>
        <v>62.38</v>
      </c>
      <c r="K108" s="1">
        <f t="shared" si="317"/>
        <v>127.85</v>
      </c>
      <c r="L108" s="1">
        <f t="shared" si="0"/>
        <v>880.1</v>
      </c>
      <c r="M108" s="5">
        <f t="shared" si="1"/>
        <v>243041.7</v>
      </c>
      <c r="N108" s="5">
        <f t="shared" si="2"/>
        <v>48608.340000000004</v>
      </c>
      <c r="O108" s="5">
        <f t="shared" si="5"/>
        <v>8000</v>
      </c>
      <c r="P108" s="5">
        <f t="shared" si="3"/>
        <v>276.15236904897171</v>
      </c>
      <c r="Q108" s="1">
        <f t="shared" ref="Q108:S108" si="318">Q107</f>
        <v>1</v>
      </c>
      <c r="R108" s="1">
        <f t="shared" si="318"/>
        <v>32</v>
      </c>
      <c r="S108" s="1" t="str">
        <f t="shared" si="318"/>
        <v>Agosto</v>
      </c>
      <c r="T108" s="10">
        <f t="shared" si="303"/>
        <v>279.15236904897171</v>
      </c>
      <c r="U108" s="1" t="str">
        <f t="shared" si="10"/>
        <v>2 Comercial</v>
      </c>
      <c r="V108" s="5">
        <v>368245</v>
      </c>
      <c r="W108" s="1">
        <v>7</v>
      </c>
      <c r="X108" s="1" t="str">
        <f t="shared" ref="X108:Y108" si="319">X101</f>
        <v>1 al 4,14 al 17, 28 al 30</v>
      </c>
      <c r="Y108" s="9" t="str">
        <f t="shared" si="319"/>
        <v>10-20-25-26</v>
      </c>
    </row>
    <row r="109" spans="2:25" ht="15.75" customHeight="1" x14ac:dyDescent="0.3">
      <c r="B109" s="7" t="s">
        <v>315</v>
      </c>
      <c r="C109" s="3" t="s">
        <v>355</v>
      </c>
      <c r="D109" s="1" t="s">
        <v>121</v>
      </c>
      <c r="E109" s="1" t="s">
        <v>356</v>
      </c>
      <c r="F109" s="1">
        <f t="shared" ref="F109:K109" si="320">F108</f>
        <v>272.04000000000002</v>
      </c>
      <c r="G109" s="1">
        <f t="shared" si="320"/>
        <v>55.68</v>
      </c>
      <c r="H109" s="1">
        <f t="shared" si="320"/>
        <v>311.99</v>
      </c>
      <c r="I109" s="1">
        <f t="shared" si="320"/>
        <v>50.16</v>
      </c>
      <c r="J109" s="1">
        <f t="shared" si="320"/>
        <v>62.38</v>
      </c>
      <c r="K109" s="1">
        <f t="shared" si="320"/>
        <v>127.85</v>
      </c>
      <c r="L109" s="1">
        <f t="shared" si="0"/>
        <v>880.1</v>
      </c>
      <c r="M109" s="5">
        <f t="shared" si="1"/>
        <v>231957.66</v>
      </c>
      <c r="N109" s="5">
        <f t="shared" si="2"/>
        <v>46391.532000000007</v>
      </c>
      <c r="O109" s="5">
        <f t="shared" si="5"/>
        <v>8000</v>
      </c>
      <c r="P109" s="5">
        <f t="shared" si="3"/>
        <v>263.55830019315988</v>
      </c>
      <c r="Q109" s="1">
        <f t="shared" ref="Q109:S109" si="321">Q108</f>
        <v>1</v>
      </c>
      <c r="R109" s="1">
        <f t="shared" si="321"/>
        <v>32</v>
      </c>
      <c r="S109" s="1" t="str">
        <f t="shared" si="321"/>
        <v>Agosto</v>
      </c>
      <c r="T109" s="10">
        <f t="shared" si="303"/>
        <v>266.55830019315988</v>
      </c>
      <c r="U109" s="1" t="str">
        <f t="shared" si="10"/>
        <v>2 Comercial</v>
      </c>
      <c r="V109" s="5">
        <v>351451</v>
      </c>
      <c r="W109" s="1">
        <v>8</v>
      </c>
      <c r="X109" s="1" t="str">
        <f t="shared" ref="X109:Y109" si="322">X102</f>
        <v>1 al 4,14 al 17, 28 al 30</v>
      </c>
      <c r="Y109" s="9" t="str">
        <f t="shared" si="322"/>
        <v>10-20-25-26</v>
      </c>
    </row>
    <row r="110" spans="2:25" ht="15.75" customHeight="1" x14ac:dyDescent="0.3">
      <c r="B110" s="7" t="s">
        <v>357</v>
      </c>
      <c r="C110" s="3" t="s">
        <v>358</v>
      </c>
      <c r="D110" s="1" t="s">
        <v>359</v>
      </c>
      <c r="E110" s="1" t="s">
        <v>360</v>
      </c>
      <c r="F110" s="1">
        <f t="shared" ref="F110:K110" si="323">F109</f>
        <v>272.04000000000002</v>
      </c>
      <c r="G110" s="1">
        <f t="shared" si="323"/>
        <v>55.68</v>
      </c>
      <c r="H110" s="1">
        <f t="shared" si="323"/>
        <v>311.99</v>
      </c>
      <c r="I110" s="1">
        <f t="shared" si="323"/>
        <v>50.16</v>
      </c>
      <c r="J110" s="1">
        <f t="shared" si="323"/>
        <v>62.38</v>
      </c>
      <c r="K110" s="1">
        <f t="shared" si="323"/>
        <v>127.85</v>
      </c>
      <c r="L110" s="1">
        <f t="shared" si="0"/>
        <v>880.1</v>
      </c>
      <c r="M110" s="5">
        <f t="shared" si="1"/>
        <v>814843.26</v>
      </c>
      <c r="N110" s="5">
        <f t="shared" si="2"/>
        <v>162968.652</v>
      </c>
      <c r="O110" s="5">
        <f t="shared" si="5"/>
        <v>8000</v>
      </c>
      <c r="P110" s="5">
        <f t="shared" si="3"/>
        <v>925.85303942733776</v>
      </c>
      <c r="Q110" s="1">
        <f t="shared" ref="Q110:S110" si="324">Q109</f>
        <v>1</v>
      </c>
      <c r="R110" s="1">
        <f t="shared" si="324"/>
        <v>32</v>
      </c>
      <c r="S110" s="1" t="str">
        <f t="shared" si="324"/>
        <v>Agosto</v>
      </c>
      <c r="T110" s="10">
        <f t="shared" si="303"/>
        <v>928.85303942733776</v>
      </c>
      <c r="U110" s="1" t="str">
        <f t="shared" si="10"/>
        <v>2 Comercial</v>
      </c>
      <c r="V110" s="5">
        <v>1234611</v>
      </c>
      <c r="W110" s="1">
        <v>11</v>
      </c>
      <c r="X110" s="1" t="str">
        <f t="shared" ref="X110:Y110" si="325">X103</f>
        <v>1 al 4,14 al 17, 28 al 30</v>
      </c>
      <c r="Y110" s="9" t="str">
        <f t="shared" si="325"/>
        <v>10-20-25-26</v>
      </c>
    </row>
    <row r="111" spans="2:25" ht="15.75" customHeight="1" x14ac:dyDescent="0.3">
      <c r="B111" s="7" t="s">
        <v>352</v>
      </c>
      <c r="C111" s="3" t="s">
        <v>361</v>
      </c>
      <c r="D111" s="1" t="s">
        <v>176</v>
      </c>
      <c r="E111" s="1" t="s">
        <v>346</v>
      </c>
      <c r="F111" s="1">
        <f t="shared" ref="F111:K111" si="326">F110</f>
        <v>272.04000000000002</v>
      </c>
      <c r="G111" s="1">
        <f t="shared" si="326"/>
        <v>55.68</v>
      </c>
      <c r="H111" s="1">
        <f t="shared" si="326"/>
        <v>311.99</v>
      </c>
      <c r="I111" s="1">
        <f t="shared" si="326"/>
        <v>50.16</v>
      </c>
      <c r="J111" s="1">
        <f t="shared" si="326"/>
        <v>62.38</v>
      </c>
      <c r="K111" s="1">
        <f t="shared" si="326"/>
        <v>127.85</v>
      </c>
      <c r="L111" s="1">
        <f t="shared" si="0"/>
        <v>880.1</v>
      </c>
      <c r="M111" s="5">
        <f t="shared" si="1"/>
        <v>28680.960000000003</v>
      </c>
      <c r="N111" s="5">
        <f t="shared" si="2"/>
        <v>5736.1920000000009</v>
      </c>
      <c r="O111" s="5">
        <f t="shared" si="5"/>
        <v>8000</v>
      </c>
      <c r="P111" s="5">
        <f t="shared" si="3"/>
        <v>32.588296784456311</v>
      </c>
      <c r="Q111" s="1">
        <f t="shared" ref="Q111:S111" si="327">Q110</f>
        <v>1</v>
      </c>
      <c r="R111" s="1">
        <f t="shared" si="327"/>
        <v>32</v>
      </c>
      <c r="S111" s="1" t="str">
        <f t="shared" si="327"/>
        <v>Agosto</v>
      </c>
      <c r="T111" s="10">
        <f t="shared" si="303"/>
        <v>35.588296784456311</v>
      </c>
      <c r="U111" s="1" t="str">
        <f t="shared" si="10"/>
        <v>2 Comercial</v>
      </c>
      <c r="V111" s="5">
        <v>43456</v>
      </c>
      <c r="W111" s="1">
        <v>9</v>
      </c>
      <c r="X111" s="1" t="str">
        <f t="shared" ref="X111:Y111" si="328">X104</f>
        <v>1 al 4,14 al 17, 28 al 30</v>
      </c>
      <c r="Y111" s="9" t="str">
        <f t="shared" si="328"/>
        <v>10-20-25-26</v>
      </c>
    </row>
    <row r="112" spans="2:25" ht="15.75" customHeight="1" x14ac:dyDescent="0.3">
      <c r="B112" s="7">
        <v>284</v>
      </c>
      <c r="C112" s="3" t="s">
        <v>362</v>
      </c>
      <c r="D112" s="1" t="s">
        <v>176</v>
      </c>
      <c r="E112" s="1" t="s">
        <v>363</v>
      </c>
      <c r="F112" s="1">
        <f t="shared" ref="F112:K112" si="329">F111</f>
        <v>272.04000000000002</v>
      </c>
      <c r="G112" s="1">
        <f t="shared" si="329"/>
        <v>55.68</v>
      </c>
      <c r="H112" s="1">
        <f t="shared" si="329"/>
        <v>311.99</v>
      </c>
      <c r="I112" s="1">
        <f t="shared" si="329"/>
        <v>50.16</v>
      </c>
      <c r="J112" s="1">
        <f t="shared" si="329"/>
        <v>62.38</v>
      </c>
      <c r="K112" s="1">
        <f t="shared" si="329"/>
        <v>127.85</v>
      </c>
      <c r="L112" s="1">
        <f t="shared" si="0"/>
        <v>880.1</v>
      </c>
      <c r="M112" s="5">
        <f t="shared" si="1"/>
        <v>26091.120000000003</v>
      </c>
      <c r="N112" s="5">
        <f t="shared" si="2"/>
        <v>5218.2240000000011</v>
      </c>
      <c r="O112" s="5">
        <f t="shared" si="5"/>
        <v>8000</v>
      </c>
      <c r="P112" s="5">
        <f t="shared" si="3"/>
        <v>29.645631178275199</v>
      </c>
      <c r="Q112" s="1">
        <f t="shared" ref="Q112:S112" si="330">Q111</f>
        <v>1</v>
      </c>
      <c r="R112" s="1">
        <f t="shared" si="330"/>
        <v>32</v>
      </c>
      <c r="S112" s="1" t="str">
        <f t="shared" si="330"/>
        <v>Agosto</v>
      </c>
      <c r="T112" s="10">
        <f t="shared" si="303"/>
        <v>32.645631178275195</v>
      </c>
      <c r="U112" s="1" t="str">
        <f t="shared" si="10"/>
        <v>2 Comercial</v>
      </c>
      <c r="V112" s="5">
        <v>39532</v>
      </c>
      <c r="W112" s="1">
        <v>9</v>
      </c>
      <c r="X112" s="1" t="str">
        <f t="shared" ref="X112:Y112" si="331">X105</f>
        <v>1 al 4,14 al 17, 28 al 30</v>
      </c>
      <c r="Y112" s="9" t="str">
        <f t="shared" si="331"/>
        <v>10-20-25-26</v>
      </c>
    </row>
    <row r="113" spans="2:25" ht="15.75" customHeight="1" x14ac:dyDescent="0.3">
      <c r="B113" s="7">
        <v>283</v>
      </c>
      <c r="C113" s="3" t="s">
        <v>364</v>
      </c>
      <c r="D113" s="1" t="s">
        <v>274</v>
      </c>
      <c r="E113" s="1" t="s">
        <v>348</v>
      </c>
      <c r="F113" s="1">
        <f t="shared" ref="F113:K113" si="332">F112</f>
        <v>272.04000000000002</v>
      </c>
      <c r="G113" s="1">
        <f t="shared" si="332"/>
        <v>55.68</v>
      </c>
      <c r="H113" s="1">
        <f t="shared" si="332"/>
        <v>311.99</v>
      </c>
      <c r="I113" s="1">
        <f t="shared" si="332"/>
        <v>50.16</v>
      </c>
      <c r="J113" s="1">
        <f t="shared" si="332"/>
        <v>62.38</v>
      </c>
      <c r="K113" s="1">
        <f t="shared" si="332"/>
        <v>127.85</v>
      </c>
      <c r="L113" s="1">
        <f t="shared" si="0"/>
        <v>880.1</v>
      </c>
      <c r="M113" s="5">
        <f t="shared" si="1"/>
        <v>26627.7</v>
      </c>
      <c r="N113" s="5">
        <f t="shared" si="2"/>
        <v>5325.5400000000009</v>
      </c>
      <c r="O113" s="5">
        <f t="shared" si="5"/>
        <v>8000</v>
      </c>
      <c r="P113" s="5">
        <f t="shared" si="3"/>
        <v>30.25531189637541</v>
      </c>
      <c r="Q113" s="1">
        <f t="shared" ref="Q113:S113" si="333">Q112</f>
        <v>1</v>
      </c>
      <c r="R113" s="1">
        <f t="shared" si="333"/>
        <v>32</v>
      </c>
      <c r="S113" s="1" t="str">
        <f t="shared" si="333"/>
        <v>Agosto</v>
      </c>
      <c r="T113" s="10">
        <f t="shared" si="303"/>
        <v>33.25531189637541</v>
      </c>
      <c r="U113" s="1" t="str">
        <f t="shared" si="10"/>
        <v>2 Comercial</v>
      </c>
      <c r="V113" s="5">
        <v>40345</v>
      </c>
      <c r="W113" s="1">
        <v>10</v>
      </c>
      <c r="X113" s="1" t="str">
        <f t="shared" ref="X113:Y113" si="334">X106</f>
        <v>1 al 4,14 al 17, 28 al 30</v>
      </c>
      <c r="Y113" s="9" t="str">
        <f t="shared" si="334"/>
        <v>10-20-25-26</v>
      </c>
    </row>
    <row r="114" spans="2:25" ht="15.75" customHeight="1" x14ac:dyDescent="0.3">
      <c r="B114" s="7">
        <v>282</v>
      </c>
      <c r="C114" s="3" t="s">
        <v>365</v>
      </c>
      <c r="D114" s="1" t="s">
        <v>366</v>
      </c>
      <c r="E114" s="1" t="s">
        <v>367</v>
      </c>
      <c r="F114" s="1">
        <f t="shared" ref="F114:K114" si="335">F113</f>
        <v>272.04000000000002</v>
      </c>
      <c r="G114" s="1">
        <f t="shared" si="335"/>
        <v>55.68</v>
      </c>
      <c r="H114" s="1">
        <f t="shared" si="335"/>
        <v>311.99</v>
      </c>
      <c r="I114" s="1">
        <f t="shared" si="335"/>
        <v>50.16</v>
      </c>
      <c r="J114" s="1">
        <f t="shared" si="335"/>
        <v>62.38</v>
      </c>
      <c r="K114" s="1">
        <f t="shared" si="335"/>
        <v>127.85</v>
      </c>
      <c r="L114" s="1">
        <f t="shared" si="0"/>
        <v>880.1</v>
      </c>
      <c r="M114" s="5">
        <f t="shared" si="1"/>
        <v>96521.700000000012</v>
      </c>
      <c r="N114" s="5">
        <f t="shared" si="2"/>
        <v>19304.340000000004</v>
      </c>
      <c r="O114" s="5">
        <f t="shared" si="5"/>
        <v>8000</v>
      </c>
      <c r="P114" s="5">
        <f t="shared" si="3"/>
        <v>109.67128735370981</v>
      </c>
      <c r="Q114" s="1">
        <f t="shared" ref="Q114:S114" si="336">Q113</f>
        <v>1</v>
      </c>
      <c r="R114" s="1">
        <f t="shared" si="336"/>
        <v>32</v>
      </c>
      <c r="S114" s="1" t="str">
        <f t="shared" si="336"/>
        <v>Agosto</v>
      </c>
      <c r="T114" s="10">
        <f t="shared" si="303"/>
        <v>112.67128735370981</v>
      </c>
      <c r="U114" s="1" t="str">
        <f t="shared" si="10"/>
        <v>2 Comercial</v>
      </c>
      <c r="V114" s="5">
        <v>146245</v>
      </c>
      <c r="W114" s="1">
        <v>10</v>
      </c>
      <c r="X114" s="1" t="str">
        <f t="shared" ref="X114:Y114" si="337">X107</f>
        <v>1 al 4,14 al 17, 28 al 30</v>
      </c>
      <c r="Y114" s="9" t="str">
        <f t="shared" si="337"/>
        <v>10-20-25-26</v>
      </c>
    </row>
    <row r="115" spans="2:25" ht="15.75" customHeight="1" x14ac:dyDescent="0.3">
      <c r="B115" s="7">
        <v>281</v>
      </c>
      <c r="C115" s="3" t="s">
        <v>368</v>
      </c>
      <c r="D115" s="1" t="s">
        <v>100</v>
      </c>
      <c r="E115" s="1" t="s">
        <v>335</v>
      </c>
      <c r="F115" s="1">
        <f t="shared" ref="F115:K115" si="338">F114</f>
        <v>272.04000000000002</v>
      </c>
      <c r="G115" s="1">
        <f t="shared" si="338"/>
        <v>55.68</v>
      </c>
      <c r="H115" s="1">
        <f t="shared" si="338"/>
        <v>311.99</v>
      </c>
      <c r="I115" s="1">
        <f t="shared" si="338"/>
        <v>50.16</v>
      </c>
      <c r="J115" s="1">
        <f t="shared" si="338"/>
        <v>62.38</v>
      </c>
      <c r="K115" s="1">
        <f t="shared" si="338"/>
        <v>127.85</v>
      </c>
      <c r="L115" s="1">
        <f t="shared" si="0"/>
        <v>880.1</v>
      </c>
      <c r="M115" s="5">
        <f t="shared" si="1"/>
        <v>155473.56</v>
      </c>
      <c r="N115" s="5">
        <f t="shared" si="2"/>
        <v>31094.712</v>
      </c>
      <c r="O115" s="5">
        <f t="shared" si="5"/>
        <v>8000</v>
      </c>
      <c r="P115" s="5">
        <f t="shared" si="3"/>
        <v>176.65442563345073</v>
      </c>
      <c r="Q115" s="1">
        <f t="shared" ref="Q115:S115" si="339">Q114</f>
        <v>1</v>
      </c>
      <c r="R115" s="1">
        <f t="shared" si="339"/>
        <v>32</v>
      </c>
      <c r="S115" s="1" t="str">
        <f t="shared" si="339"/>
        <v>Agosto</v>
      </c>
      <c r="T115" s="10">
        <f t="shared" si="303"/>
        <v>179.65442563345073</v>
      </c>
      <c r="U115" s="1" t="str">
        <f t="shared" si="10"/>
        <v>2 Comercial</v>
      </c>
      <c r="V115" s="5">
        <v>235566</v>
      </c>
      <c r="W115" s="1">
        <v>9</v>
      </c>
      <c r="X115" s="1" t="str">
        <f t="shared" ref="X115:Y115" si="340">X108</f>
        <v>1 al 4,14 al 17, 28 al 30</v>
      </c>
      <c r="Y115" s="9" t="str">
        <f t="shared" si="340"/>
        <v>10-20-25-26</v>
      </c>
    </row>
    <row r="116" spans="2:25" ht="15.75" customHeight="1" x14ac:dyDescent="0.3">
      <c r="B116" s="7">
        <v>280</v>
      </c>
      <c r="C116" s="3" t="s">
        <v>369</v>
      </c>
      <c r="D116" s="1" t="s">
        <v>176</v>
      </c>
      <c r="E116" s="1" t="s">
        <v>346</v>
      </c>
      <c r="F116" s="1">
        <f t="shared" ref="F116:K116" si="341">F115</f>
        <v>272.04000000000002</v>
      </c>
      <c r="G116" s="1">
        <f t="shared" si="341"/>
        <v>55.68</v>
      </c>
      <c r="H116" s="1">
        <f t="shared" si="341"/>
        <v>311.99</v>
      </c>
      <c r="I116" s="1">
        <f t="shared" si="341"/>
        <v>50.16</v>
      </c>
      <c r="J116" s="1">
        <f t="shared" si="341"/>
        <v>62.38</v>
      </c>
      <c r="K116" s="1">
        <f t="shared" si="341"/>
        <v>127.85</v>
      </c>
      <c r="L116" s="1">
        <f t="shared" si="0"/>
        <v>880.1</v>
      </c>
      <c r="M116" s="5">
        <f t="shared" si="1"/>
        <v>35463.120000000003</v>
      </c>
      <c r="N116" s="5">
        <f t="shared" si="2"/>
        <v>7092.6240000000007</v>
      </c>
      <c r="O116" s="5">
        <f t="shared" si="5"/>
        <v>8000</v>
      </c>
      <c r="P116" s="5">
        <f t="shared" si="3"/>
        <v>40.294421088512671</v>
      </c>
      <c r="Q116" s="1">
        <f t="shared" ref="Q116:S116" si="342">Q115</f>
        <v>1</v>
      </c>
      <c r="R116" s="1">
        <f t="shared" si="342"/>
        <v>32</v>
      </c>
      <c r="S116" s="1" t="str">
        <f t="shared" si="342"/>
        <v>Agosto</v>
      </c>
      <c r="T116" s="10">
        <f t="shared" si="303"/>
        <v>43.294421088512671</v>
      </c>
      <c r="U116" s="1" t="str">
        <f t="shared" si="10"/>
        <v>2 Comercial</v>
      </c>
      <c r="V116" s="5">
        <v>53732</v>
      </c>
      <c r="W116" s="1">
        <v>8</v>
      </c>
      <c r="X116" s="1" t="str">
        <f t="shared" ref="X116:Y116" si="343">X109</f>
        <v>1 al 4,14 al 17, 28 al 30</v>
      </c>
      <c r="Y116" s="9" t="str">
        <f t="shared" si="343"/>
        <v>10-20-25-26</v>
      </c>
    </row>
    <row r="117" spans="2:25" ht="15.75" customHeight="1" x14ac:dyDescent="0.3">
      <c r="B117" s="7">
        <v>279</v>
      </c>
      <c r="C117" s="3" t="s">
        <v>370</v>
      </c>
      <c r="D117" s="1" t="s">
        <v>366</v>
      </c>
      <c r="E117" s="1" t="s">
        <v>367</v>
      </c>
      <c r="F117" s="1">
        <f t="shared" ref="F117:K117" si="344">F116</f>
        <v>272.04000000000002</v>
      </c>
      <c r="G117" s="1">
        <f t="shared" si="344"/>
        <v>55.68</v>
      </c>
      <c r="H117" s="1">
        <f t="shared" si="344"/>
        <v>311.99</v>
      </c>
      <c r="I117" s="1">
        <f t="shared" si="344"/>
        <v>50.16</v>
      </c>
      <c r="J117" s="1">
        <f t="shared" si="344"/>
        <v>62.38</v>
      </c>
      <c r="K117" s="1">
        <f t="shared" si="344"/>
        <v>127.85</v>
      </c>
      <c r="L117" s="1">
        <f t="shared" si="0"/>
        <v>880.1</v>
      </c>
      <c r="M117" s="5">
        <f t="shared" si="1"/>
        <v>38123.58</v>
      </c>
      <c r="N117" s="5">
        <f t="shared" si="2"/>
        <v>7624.7160000000003</v>
      </c>
      <c r="O117" s="5">
        <f t="shared" si="5"/>
        <v>8000</v>
      </c>
      <c r="P117" s="5">
        <f t="shared" si="3"/>
        <v>43.31732757641177</v>
      </c>
      <c r="Q117" s="1">
        <f t="shared" ref="Q117:S117" si="345">Q116</f>
        <v>1</v>
      </c>
      <c r="R117" s="1">
        <f t="shared" si="345"/>
        <v>32</v>
      </c>
      <c r="S117" s="1" t="str">
        <f t="shared" si="345"/>
        <v>Agosto</v>
      </c>
      <c r="T117" s="10">
        <f t="shared" si="303"/>
        <v>46.31732757641177</v>
      </c>
      <c r="U117" s="1" t="str">
        <f t="shared" si="10"/>
        <v>2 Comercial</v>
      </c>
      <c r="V117" s="5">
        <v>57763</v>
      </c>
      <c r="W117" s="1">
        <v>9</v>
      </c>
      <c r="X117" s="1" t="str">
        <f t="shared" ref="X117:Y117" si="346">X110</f>
        <v>1 al 4,14 al 17, 28 al 30</v>
      </c>
      <c r="Y117" s="9" t="str">
        <f t="shared" si="346"/>
        <v>10-20-25-26</v>
      </c>
    </row>
    <row r="118" spans="2:25" ht="15.75" customHeight="1" x14ac:dyDescent="0.3">
      <c r="B118" s="7">
        <v>278</v>
      </c>
      <c r="C118" s="3" t="s">
        <v>371</v>
      </c>
      <c r="D118" s="1" t="s">
        <v>100</v>
      </c>
      <c r="E118" s="1" t="s">
        <v>372</v>
      </c>
      <c r="F118" s="1">
        <f t="shared" ref="F118:K118" si="347">F117</f>
        <v>272.04000000000002</v>
      </c>
      <c r="G118" s="1">
        <f t="shared" si="347"/>
        <v>55.68</v>
      </c>
      <c r="H118" s="1">
        <f t="shared" si="347"/>
        <v>311.99</v>
      </c>
      <c r="I118" s="1">
        <f t="shared" si="347"/>
        <v>50.16</v>
      </c>
      <c r="J118" s="1">
        <f t="shared" si="347"/>
        <v>62.38</v>
      </c>
      <c r="K118" s="1">
        <f t="shared" si="347"/>
        <v>127.85</v>
      </c>
      <c r="L118" s="1">
        <f t="shared" si="0"/>
        <v>880.1</v>
      </c>
      <c r="M118" s="5">
        <f t="shared" si="1"/>
        <v>235280.1</v>
      </c>
      <c r="N118" s="5">
        <f t="shared" si="2"/>
        <v>47056.020000000004</v>
      </c>
      <c r="O118" s="5">
        <f t="shared" si="5"/>
        <v>8000</v>
      </c>
      <c r="P118" s="5">
        <f t="shared" si="3"/>
        <v>267.33337120781727</v>
      </c>
      <c r="Q118" s="1">
        <f t="shared" ref="Q118:S118" si="348">Q117</f>
        <v>1</v>
      </c>
      <c r="R118" s="1">
        <f t="shared" si="348"/>
        <v>32</v>
      </c>
      <c r="S118" s="1" t="str">
        <f t="shared" si="348"/>
        <v>Agosto</v>
      </c>
      <c r="T118" s="10">
        <f t="shared" si="303"/>
        <v>270.33337120781727</v>
      </c>
      <c r="U118" s="1" t="str">
        <f t="shared" si="10"/>
        <v>2 Comercial</v>
      </c>
      <c r="V118" s="5">
        <v>356485</v>
      </c>
      <c r="W118" s="1">
        <v>8</v>
      </c>
      <c r="X118" s="1" t="str">
        <f t="shared" ref="X118:Y118" si="349">X111</f>
        <v>1 al 4,14 al 17, 28 al 30</v>
      </c>
      <c r="Y118" s="9" t="str">
        <f t="shared" si="349"/>
        <v>10-20-25-26</v>
      </c>
    </row>
    <row r="119" spans="2:25" ht="15.75" customHeight="1" x14ac:dyDescent="0.3">
      <c r="B119" s="7">
        <v>146</v>
      </c>
      <c r="C119" s="3" t="s">
        <v>373</v>
      </c>
      <c r="D119" s="1" t="s">
        <v>374</v>
      </c>
      <c r="E119" s="1" t="s">
        <v>375</v>
      </c>
      <c r="F119" s="1">
        <f t="shared" ref="F119:K119" si="350">F118</f>
        <v>272.04000000000002</v>
      </c>
      <c r="G119" s="1">
        <f t="shared" si="350"/>
        <v>55.68</v>
      </c>
      <c r="H119" s="1">
        <f t="shared" si="350"/>
        <v>311.99</v>
      </c>
      <c r="I119" s="1">
        <f t="shared" si="350"/>
        <v>50.16</v>
      </c>
      <c r="J119" s="1">
        <f t="shared" si="350"/>
        <v>62.38</v>
      </c>
      <c r="K119" s="1">
        <f t="shared" si="350"/>
        <v>127.85</v>
      </c>
      <c r="L119" s="1">
        <f t="shared" si="0"/>
        <v>880.1</v>
      </c>
      <c r="M119" s="5">
        <f t="shared" si="1"/>
        <v>28804.38</v>
      </c>
      <c r="N119" s="5">
        <f t="shared" si="2"/>
        <v>5760.8760000000002</v>
      </c>
      <c r="O119" s="5">
        <f t="shared" si="5"/>
        <v>8000</v>
      </c>
      <c r="P119" s="5">
        <f t="shared" si="3"/>
        <v>32.728530848767186</v>
      </c>
      <c r="Q119" s="1">
        <f t="shared" ref="Q119:S119" si="351">Q118</f>
        <v>1</v>
      </c>
      <c r="R119" s="1">
        <f t="shared" si="351"/>
        <v>32</v>
      </c>
      <c r="S119" s="1" t="str">
        <f t="shared" si="351"/>
        <v>Agosto</v>
      </c>
      <c r="T119" s="10">
        <f t="shared" si="303"/>
        <v>35.728530848767186</v>
      </c>
      <c r="U119" s="1" t="str">
        <f t="shared" si="10"/>
        <v>2 Comercial</v>
      </c>
      <c r="V119" s="5">
        <v>43643</v>
      </c>
      <c r="W119" s="1">
        <v>9</v>
      </c>
      <c r="X119" s="1" t="str">
        <f t="shared" ref="X119:Y119" si="352">X112</f>
        <v>1 al 4,14 al 17, 28 al 30</v>
      </c>
      <c r="Y119" s="9" t="str">
        <f t="shared" si="352"/>
        <v>10-20-25-26</v>
      </c>
    </row>
    <row r="120" spans="2:25" ht="15.75" customHeight="1" x14ac:dyDescent="0.3">
      <c r="B120" s="7">
        <v>290</v>
      </c>
      <c r="C120" s="3" t="s">
        <v>376</v>
      </c>
      <c r="D120" s="1" t="s">
        <v>343</v>
      </c>
      <c r="E120" s="1" t="s">
        <v>377</v>
      </c>
      <c r="F120" s="1">
        <f t="shared" ref="F120:K120" si="353">F119</f>
        <v>272.04000000000002</v>
      </c>
      <c r="G120" s="1">
        <f t="shared" si="353"/>
        <v>55.68</v>
      </c>
      <c r="H120" s="1">
        <f t="shared" si="353"/>
        <v>311.99</v>
      </c>
      <c r="I120" s="1">
        <f t="shared" si="353"/>
        <v>50.16</v>
      </c>
      <c r="J120" s="1">
        <f t="shared" si="353"/>
        <v>62.38</v>
      </c>
      <c r="K120" s="1">
        <f t="shared" si="353"/>
        <v>127.85</v>
      </c>
      <c r="L120" s="1">
        <f t="shared" si="0"/>
        <v>880.1</v>
      </c>
      <c r="M120" s="5">
        <f t="shared" si="1"/>
        <v>84854.88</v>
      </c>
      <c r="N120" s="5">
        <f t="shared" si="2"/>
        <v>16970.976000000002</v>
      </c>
      <c r="O120" s="5">
        <f t="shared" si="5"/>
        <v>8000</v>
      </c>
      <c r="P120" s="5">
        <f t="shared" si="3"/>
        <v>96.415043745028981</v>
      </c>
      <c r="Q120" s="1">
        <f t="shared" ref="Q120:S120" si="354">Q119</f>
        <v>1</v>
      </c>
      <c r="R120" s="1">
        <f t="shared" si="354"/>
        <v>32</v>
      </c>
      <c r="S120" s="1" t="str">
        <f t="shared" si="354"/>
        <v>Agosto</v>
      </c>
      <c r="T120" s="10">
        <f t="shared" si="303"/>
        <v>99.415043745028981</v>
      </c>
      <c r="U120" s="1" t="str">
        <f t="shared" si="10"/>
        <v>2 Comercial</v>
      </c>
      <c r="V120" s="5">
        <v>128568</v>
      </c>
      <c r="W120" s="1">
        <v>8</v>
      </c>
      <c r="X120" s="1" t="str">
        <f t="shared" ref="X120:Y120" si="355">X113</f>
        <v>1 al 4,14 al 17, 28 al 30</v>
      </c>
      <c r="Y120" s="9" t="str">
        <f t="shared" si="355"/>
        <v>10-20-25-26</v>
      </c>
    </row>
    <row r="121" spans="2:25" ht="15.75" customHeight="1" x14ac:dyDescent="0.3">
      <c r="B121" s="7">
        <v>289</v>
      </c>
      <c r="C121" s="3" t="s">
        <v>378</v>
      </c>
      <c r="D121" s="7" t="s">
        <v>56</v>
      </c>
      <c r="E121" s="7" t="s">
        <v>57</v>
      </c>
      <c r="F121" s="1">
        <f t="shared" ref="F121:K121" si="356">F120</f>
        <v>272.04000000000002</v>
      </c>
      <c r="G121" s="1">
        <f t="shared" si="356"/>
        <v>55.68</v>
      </c>
      <c r="H121" s="1">
        <f t="shared" si="356"/>
        <v>311.99</v>
      </c>
      <c r="I121" s="1">
        <f t="shared" si="356"/>
        <v>50.16</v>
      </c>
      <c r="J121" s="1">
        <f t="shared" si="356"/>
        <v>62.38</v>
      </c>
      <c r="K121" s="1">
        <f t="shared" si="356"/>
        <v>127.85</v>
      </c>
      <c r="L121" s="1">
        <f t="shared" si="0"/>
        <v>880.1</v>
      </c>
      <c r="M121" s="5">
        <f t="shared" si="1"/>
        <v>23523.72</v>
      </c>
      <c r="N121" s="5">
        <f t="shared" si="2"/>
        <v>4704.7440000000006</v>
      </c>
      <c r="O121" s="5">
        <f t="shared" si="5"/>
        <v>8000</v>
      </c>
      <c r="P121" s="5">
        <f t="shared" si="3"/>
        <v>26.728462674696058</v>
      </c>
      <c r="Q121" s="1">
        <f t="shared" ref="Q121:S121" si="357">Q120</f>
        <v>1</v>
      </c>
      <c r="R121" s="1">
        <f t="shared" si="357"/>
        <v>32</v>
      </c>
      <c r="S121" s="1" t="str">
        <f t="shared" si="357"/>
        <v>Agosto</v>
      </c>
      <c r="T121" s="10">
        <f t="shared" si="303"/>
        <v>29.728462674696058</v>
      </c>
      <c r="U121" s="1" t="str">
        <f t="shared" si="10"/>
        <v>2 Comercial</v>
      </c>
      <c r="V121" s="5">
        <v>35642</v>
      </c>
      <c r="W121" s="1">
        <v>8</v>
      </c>
      <c r="X121" s="1" t="str">
        <f t="shared" ref="X121:Y121" si="358">X114</f>
        <v>1 al 4,14 al 17, 28 al 30</v>
      </c>
      <c r="Y121" s="9" t="str">
        <f t="shared" si="358"/>
        <v>10-20-25-26</v>
      </c>
    </row>
    <row r="122" spans="2:25" ht="15.75" customHeight="1" x14ac:dyDescent="0.3">
      <c r="B122" s="7">
        <v>288</v>
      </c>
      <c r="C122" s="3" t="s">
        <v>379</v>
      </c>
      <c r="D122" s="1" t="s">
        <v>328</v>
      </c>
      <c r="E122" s="1" t="s">
        <v>380</v>
      </c>
      <c r="F122" s="1">
        <f t="shared" ref="F122:K122" si="359">F121</f>
        <v>272.04000000000002</v>
      </c>
      <c r="G122" s="1">
        <f t="shared" si="359"/>
        <v>55.68</v>
      </c>
      <c r="H122" s="1">
        <f t="shared" si="359"/>
        <v>311.99</v>
      </c>
      <c r="I122" s="1">
        <f t="shared" si="359"/>
        <v>50.16</v>
      </c>
      <c r="J122" s="1">
        <f t="shared" si="359"/>
        <v>62.38</v>
      </c>
      <c r="K122" s="1">
        <f t="shared" si="359"/>
        <v>127.85</v>
      </c>
      <c r="L122" s="1">
        <f t="shared" si="0"/>
        <v>880.1</v>
      </c>
      <c r="M122" s="5">
        <f t="shared" si="1"/>
        <v>28402.440000000002</v>
      </c>
      <c r="N122" s="5">
        <f t="shared" si="2"/>
        <v>5680.4880000000012</v>
      </c>
      <c r="O122" s="5">
        <f t="shared" si="5"/>
        <v>8000</v>
      </c>
      <c r="P122" s="5">
        <f t="shared" si="3"/>
        <v>32.271832746278832</v>
      </c>
      <c r="Q122" s="1">
        <f t="shared" ref="Q122:S122" si="360">Q121</f>
        <v>1</v>
      </c>
      <c r="R122" s="1">
        <f t="shared" si="360"/>
        <v>32</v>
      </c>
      <c r="S122" s="1" t="str">
        <f t="shared" si="360"/>
        <v>Agosto</v>
      </c>
      <c r="T122" s="10">
        <f t="shared" si="303"/>
        <v>35.271832746278832</v>
      </c>
      <c r="U122" s="1" t="str">
        <f t="shared" si="10"/>
        <v>2 Comercial</v>
      </c>
      <c r="V122" s="5">
        <v>43034</v>
      </c>
      <c r="W122" s="1">
        <v>9</v>
      </c>
      <c r="X122" s="1" t="str">
        <f t="shared" ref="X122:Y122" si="361">X115</f>
        <v>1 al 4,14 al 17, 28 al 30</v>
      </c>
      <c r="Y122" s="9" t="str">
        <f t="shared" si="361"/>
        <v>10-20-25-26</v>
      </c>
    </row>
    <row r="123" spans="2:25" ht="15.75" customHeight="1" x14ac:dyDescent="0.3">
      <c r="B123" s="7">
        <v>287</v>
      </c>
      <c r="C123" s="3" t="s">
        <v>381</v>
      </c>
      <c r="D123" s="7" t="s">
        <v>56</v>
      </c>
      <c r="E123" s="7" t="s">
        <v>57</v>
      </c>
      <c r="F123" s="1">
        <f t="shared" ref="F123:K123" si="362">F122</f>
        <v>272.04000000000002</v>
      </c>
      <c r="G123" s="1">
        <f t="shared" si="362"/>
        <v>55.68</v>
      </c>
      <c r="H123" s="1">
        <f t="shared" si="362"/>
        <v>311.99</v>
      </c>
      <c r="I123" s="1">
        <f t="shared" si="362"/>
        <v>50.16</v>
      </c>
      <c r="J123" s="1">
        <f t="shared" si="362"/>
        <v>62.38</v>
      </c>
      <c r="K123" s="1">
        <f t="shared" si="362"/>
        <v>127.85</v>
      </c>
      <c r="L123" s="1">
        <f t="shared" si="0"/>
        <v>880.1</v>
      </c>
      <c r="M123" s="5">
        <f t="shared" si="1"/>
        <v>23445.18</v>
      </c>
      <c r="N123" s="5">
        <f t="shared" si="2"/>
        <v>4689.0360000000001</v>
      </c>
      <c r="O123" s="5">
        <f t="shared" si="5"/>
        <v>8000</v>
      </c>
      <c r="P123" s="5">
        <f t="shared" si="3"/>
        <v>26.639222815589136</v>
      </c>
      <c r="Q123" s="1">
        <f t="shared" ref="Q123:S123" si="363">Q122</f>
        <v>1</v>
      </c>
      <c r="R123" s="1">
        <f t="shared" si="363"/>
        <v>32</v>
      </c>
      <c r="S123" s="1" t="str">
        <f t="shared" si="363"/>
        <v>Agosto</v>
      </c>
      <c r="T123" s="10">
        <f t="shared" si="303"/>
        <v>29.639222815589136</v>
      </c>
      <c r="U123" s="1" t="str">
        <f t="shared" si="10"/>
        <v>2 Comercial</v>
      </c>
      <c r="V123" s="5">
        <v>35523</v>
      </c>
      <c r="W123" s="1">
        <v>9</v>
      </c>
      <c r="X123" s="1" t="str">
        <f t="shared" ref="X123:Y123" si="364">X116</f>
        <v>1 al 4,14 al 17, 28 al 30</v>
      </c>
      <c r="Y123" s="9" t="str">
        <f t="shared" si="364"/>
        <v>10-20-25-26</v>
      </c>
    </row>
    <row r="124" spans="2:25" ht="15.75" customHeight="1" x14ac:dyDescent="0.3">
      <c r="B124" s="7">
        <v>286</v>
      </c>
      <c r="C124" s="3" t="s">
        <v>382</v>
      </c>
      <c r="D124" s="7" t="s">
        <v>97</v>
      </c>
      <c r="E124" s="7" t="s">
        <v>98</v>
      </c>
      <c r="F124" s="1">
        <f t="shared" ref="F124:K124" si="365">F123</f>
        <v>272.04000000000002</v>
      </c>
      <c r="G124" s="1">
        <f t="shared" si="365"/>
        <v>55.68</v>
      </c>
      <c r="H124" s="1">
        <f t="shared" si="365"/>
        <v>311.99</v>
      </c>
      <c r="I124" s="1">
        <f t="shared" si="365"/>
        <v>50.16</v>
      </c>
      <c r="J124" s="1">
        <f t="shared" si="365"/>
        <v>62.38</v>
      </c>
      <c r="K124" s="1">
        <f t="shared" si="365"/>
        <v>127.85</v>
      </c>
      <c r="L124" s="1">
        <f t="shared" si="0"/>
        <v>880.1</v>
      </c>
      <c r="M124" s="5">
        <f t="shared" si="1"/>
        <v>64846.32</v>
      </c>
      <c r="N124" s="5">
        <f t="shared" si="2"/>
        <v>12969.264000000001</v>
      </c>
      <c r="O124" s="5">
        <f t="shared" si="5"/>
        <v>8000</v>
      </c>
      <c r="P124" s="5">
        <f t="shared" si="3"/>
        <v>73.680627201454385</v>
      </c>
      <c r="Q124" s="1">
        <f t="shared" ref="Q124:S124" si="366">Q123</f>
        <v>1</v>
      </c>
      <c r="R124" s="1">
        <f t="shared" si="366"/>
        <v>32</v>
      </c>
      <c r="S124" s="1" t="str">
        <f t="shared" si="366"/>
        <v>Agosto</v>
      </c>
      <c r="T124" s="10">
        <f t="shared" si="303"/>
        <v>76.680627201454385</v>
      </c>
      <c r="U124" s="1" t="str">
        <f t="shared" si="10"/>
        <v>2 Comercial</v>
      </c>
      <c r="V124" s="5">
        <v>98252</v>
      </c>
      <c r="W124" s="1">
        <v>8</v>
      </c>
      <c r="X124" s="1" t="str">
        <f t="shared" ref="X124:Y124" si="367">X117</f>
        <v>1 al 4,14 al 17, 28 al 30</v>
      </c>
      <c r="Y124" s="9" t="str">
        <f t="shared" si="367"/>
        <v>10-20-25-26</v>
      </c>
    </row>
    <row r="125" spans="2:25" ht="15.75" customHeight="1" x14ac:dyDescent="0.3">
      <c r="B125" s="7">
        <v>285</v>
      </c>
      <c r="C125" s="3" t="s">
        <v>383</v>
      </c>
      <c r="D125" s="7" t="s">
        <v>100</v>
      </c>
      <c r="E125" s="7" t="s">
        <v>101</v>
      </c>
      <c r="F125" s="1">
        <f t="shared" ref="F125:K125" si="368">F124</f>
        <v>272.04000000000002</v>
      </c>
      <c r="G125" s="1">
        <f t="shared" si="368"/>
        <v>55.68</v>
      </c>
      <c r="H125" s="1">
        <f t="shared" si="368"/>
        <v>311.99</v>
      </c>
      <c r="I125" s="1">
        <f t="shared" si="368"/>
        <v>50.16</v>
      </c>
      <c r="J125" s="1">
        <f t="shared" si="368"/>
        <v>62.38</v>
      </c>
      <c r="K125" s="1">
        <f t="shared" si="368"/>
        <v>127.85</v>
      </c>
      <c r="L125" s="1">
        <f t="shared" si="0"/>
        <v>880.1</v>
      </c>
      <c r="M125" s="5">
        <f t="shared" si="1"/>
        <v>132227.70000000001</v>
      </c>
      <c r="N125" s="5">
        <f t="shared" si="2"/>
        <v>26445.540000000005</v>
      </c>
      <c r="O125" s="5">
        <f t="shared" si="5"/>
        <v>8000</v>
      </c>
      <c r="P125" s="5">
        <f t="shared" si="3"/>
        <v>150.24167708214978</v>
      </c>
      <c r="Q125" s="1">
        <f t="shared" ref="Q125:S125" si="369">Q124</f>
        <v>1</v>
      </c>
      <c r="R125" s="1">
        <f t="shared" si="369"/>
        <v>32</v>
      </c>
      <c r="S125" s="1" t="str">
        <f t="shared" si="369"/>
        <v>Agosto</v>
      </c>
      <c r="T125" s="10">
        <f t="shared" si="303"/>
        <v>153.24167708214978</v>
      </c>
      <c r="U125" s="1" t="str">
        <f t="shared" si="10"/>
        <v>2 Comercial</v>
      </c>
      <c r="V125" s="5">
        <v>200345</v>
      </c>
      <c r="W125" s="1">
        <v>8</v>
      </c>
      <c r="X125" s="1" t="str">
        <f t="shared" ref="X125:Y125" si="370">X118</f>
        <v>1 al 4,14 al 17, 28 al 30</v>
      </c>
      <c r="Y125" s="9" t="str">
        <f t="shared" si="370"/>
        <v>10-20-25-26</v>
      </c>
    </row>
    <row r="126" spans="2:25" ht="15.75" customHeight="1" x14ac:dyDescent="0.3">
      <c r="B126" s="7" t="s">
        <v>384</v>
      </c>
      <c r="C126" s="3" t="s">
        <v>385</v>
      </c>
      <c r="D126" s="7" t="s">
        <v>100</v>
      </c>
      <c r="E126" s="7" t="s">
        <v>101</v>
      </c>
      <c r="F126" s="1">
        <f t="shared" ref="F126:K126" si="371">F125</f>
        <v>272.04000000000002</v>
      </c>
      <c r="G126" s="1">
        <f t="shared" si="371"/>
        <v>55.68</v>
      </c>
      <c r="H126" s="1">
        <f t="shared" si="371"/>
        <v>311.99</v>
      </c>
      <c r="I126" s="1">
        <f t="shared" si="371"/>
        <v>50.16</v>
      </c>
      <c r="J126" s="1">
        <f t="shared" si="371"/>
        <v>62.38</v>
      </c>
      <c r="K126" s="1">
        <f t="shared" si="371"/>
        <v>127.85</v>
      </c>
      <c r="L126" s="1">
        <f t="shared" si="0"/>
        <v>880.1</v>
      </c>
      <c r="M126" s="5">
        <f t="shared" si="1"/>
        <v>126950.34000000001</v>
      </c>
      <c r="N126" s="5">
        <f t="shared" si="2"/>
        <v>25390.068000000003</v>
      </c>
      <c r="O126" s="5">
        <f t="shared" si="5"/>
        <v>8000</v>
      </c>
      <c r="P126" s="5">
        <f t="shared" si="3"/>
        <v>144.24535848199068</v>
      </c>
      <c r="Q126" s="1">
        <f t="shared" ref="Q126:S126" si="372">Q125</f>
        <v>1</v>
      </c>
      <c r="R126" s="1">
        <f t="shared" si="372"/>
        <v>32</v>
      </c>
      <c r="S126" s="1" t="str">
        <f t="shared" si="372"/>
        <v>Agosto</v>
      </c>
      <c r="T126" s="10">
        <f t="shared" si="303"/>
        <v>147.24535848199068</v>
      </c>
      <c r="U126" s="1" t="str">
        <f t="shared" si="10"/>
        <v>2 Comercial</v>
      </c>
      <c r="V126" s="5">
        <v>192349</v>
      </c>
      <c r="W126" s="1">
        <v>10</v>
      </c>
      <c r="X126" s="1" t="str">
        <f t="shared" ref="X126:Y126" si="373">X119</f>
        <v>1 al 4,14 al 17, 28 al 30</v>
      </c>
      <c r="Y126" s="9" t="str">
        <f t="shared" si="373"/>
        <v>10-20-25-26</v>
      </c>
    </row>
    <row r="127" spans="2:25" ht="15.75" customHeight="1" x14ac:dyDescent="0.3">
      <c r="B127" s="7">
        <v>94</v>
      </c>
      <c r="C127" s="3" t="s">
        <v>386</v>
      </c>
      <c r="D127" s="7" t="s">
        <v>97</v>
      </c>
      <c r="E127" s="7" t="s">
        <v>98</v>
      </c>
      <c r="F127" s="1">
        <f t="shared" ref="F127:K127" si="374">F126</f>
        <v>272.04000000000002</v>
      </c>
      <c r="G127" s="1">
        <f t="shared" si="374"/>
        <v>55.68</v>
      </c>
      <c r="H127" s="1">
        <f t="shared" si="374"/>
        <v>311.99</v>
      </c>
      <c r="I127" s="1">
        <f t="shared" si="374"/>
        <v>50.16</v>
      </c>
      <c r="J127" s="1">
        <f t="shared" si="374"/>
        <v>62.38</v>
      </c>
      <c r="K127" s="1">
        <f t="shared" si="374"/>
        <v>127.85</v>
      </c>
      <c r="L127" s="1">
        <f t="shared" si="0"/>
        <v>880.1</v>
      </c>
      <c r="M127" s="5">
        <f t="shared" si="1"/>
        <v>69790.38</v>
      </c>
      <c r="N127" s="5">
        <f t="shared" si="2"/>
        <v>13958.076000000001</v>
      </c>
      <c r="O127" s="5">
        <f t="shared" si="5"/>
        <v>8000</v>
      </c>
      <c r="P127" s="5">
        <f t="shared" si="3"/>
        <v>79.298238836495855</v>
      </c>
      <c r="Q127" s="1">
        <f t="shared" ref="Q127:S127" si="375">Q126</f>
        <v>1</v>
      </c>
      <c r="R127" s="1">
        <f t="shared" si="375"/>
        <v>32</v>
      </c>
      <c r="S127" s="1" t="str">
        <f t="shared" si="375"/>
        <v>Agosto</v>
      </c>
      <c r="T127" s="10">
        <f t="shared" si="303"/>
        <v>82.298238836495855</v>
      </c>
      <c r="U127" s="1" t="str">
        <f t="shared" si="10"/>
        <v>2 Comercial</v>
      </c>
      <c r="V127" s="5">
        <v>105743</v>
      </c>
      <c r="W127" s="1">
        <v>10</v>
      </c>
      <c r="X127" s="1" t="str">
        <f t="shared" ref="X127:Y127" si="376">X120</f>
        <v>1 al 4,14 al 17, 28 al 30</v>
      </c>
      <c r="Y127" s="9" t="str">
        <f t="shared" si="376"/>
        <v>10-20-25-26</v>
      </c>
    </row>
    <row r="128" spans="2:25" ht="15.75" customHeight="1" x14ac:dyDescent="0.3">
      <c r="B128" s="2" t="s">
        <v>387</v>
      </c>
      <c r="C128" s="3" t="s">
        <v>388</v>
      </c>
      <c r="D128" s="7" t="s">
        <v>97</v>
      </c>
      <c r="E128" s="7" t="s">
        <v>98</v>
      </c>
      <c r="F128" s="1">
        <f t="shared" ref="F128:K128" si="377">F127</f>
        <v>272.04000000000002</v>
      </c>
      <c r="G128" s="1">
        <f t="shared" si="377"/>
        <v>55.68</v>
      </c>
      <c r="H128" s="1">
        <f t="shared" si="377"/>
        <v>311.99</v>
      </c>
      <c r="I128" s="1">
        <f t="shared" si="377"/>
        <v>50.16</v>
      </c>
      <c r="J128" s="1">
        <f t="shared" si="377"/>
        <v>62.38</v>
      </c>
      <c r="K128" s="1">
        <f t="shared" si="377"/>
        <v>127.85</v>
      </c>
      <c r="L128" s="1">
        <f t="shared" si="0"/>
        <v>880.1</v>
      </c>
      <c r="M128" s="5">
        <f t="shared" si="1"/>
        <v>64251.66</v>
      </c>
      <c r="N128" s="5">
        <f t="shared" si="2"/>
        <v>12850.332000000002</v>
      </c>
      <c r="O128" s="5">
        <f t="shared" si="5"/>
        <v>8000</v>
      </c>
      <c r="P128" s="5">
        <f t="shared" si="3"/>
        <v>73.004953982501988</v>
      </c>
      <c r="Q128" s="1">
        <f t="shared" ref="Q128:S128" si="378">Q127</f>
        <v>1</v>
      </c>
      <c r="R128" s="1">
        <f t="shared" si="378"/>
        <v>32</v>
      </c>
      <c r="S128" s="1" t="str">
        <f t="shared" si="378"/>
        <v>Agosto</v>
      </c>
      <c r="T128" s="10">
        <f t="shared" si="303"/>
        <v>76.004953982501988</v>
      </c>
      <c r="U128" s="1" t="str">
        <f t="shared" si="10"/>
        <v>2 Comercial</v>
      </c>
      <c r="V128" s="5">
        <v>97351</v>
      </c>
      <c r="W128" s="1">
        <v>9</v>
      </c>
      <c r="X128" s="1" t="str">
        <f t="shared" ref="X128:Y128" si="379">X121</f>
        <v>1 al 4,14 al 17, 28 al 30</v>
      </c>
      <c r="Y128" s="9" t="str">
        <f t="shared" si="379"/>
        <v>10-20-25-26</v>
      </c>
    </row>
    <row r="129" spans="2:25" ht="15.75" customHeight="1" x14ac:dyDescent="0.3">
      <c r="B129" s="7" t="s">
        <v>389</v>
      </c>
      <c r="C129" s="3" t="s">
        <v>390</v>
      </c>
      <c r="D129" s="7" t="s">
        <v>100</v>
      </c>
      <c r="E129" s="7" t="s">
        <v>391</v>
      </c>
      <c r="F129" s="1">
        <f t="shared" ref="F129:K129" si="380">F128</f>
        <v>272.04000000000002</v>
      </c>
      <c r="G129" s="1">
        <f t="shared" si="380"/>
        <v>55.68</v>
      </c>
      <c r="H129" s="1">
        <f t="shared" si="380"/>
        <v>311.99</v>
      </c>
      <c r="I129" s="1">
        <f t="shared" si="380"/>
        <v>50.16</v>
      </c>
      <c r="J129" s="1">
        <f t="shared" si="380"/>
        <v>62.38</v>
      </c>
      <c r="K129" s="1">
        <f t="shared" si="380"/>
        <v>127.85</v>
      </c>
      <c r="L129" s="1">
        <f t="shared" si="0"/>
        <v>880.1</v>
      </c>
      <c r="M129" s="5">
        <f t="shared" si="1"/>
        <v>340416.78</v>
      </c>
      <c r="N129" s="5">
        <f t="shared" si="2"/>
        <v>68083.356000000014</v>
      </c>
      <c r="O129" s="5">
        <f t="shared" si="5"/>
        <v>8000</v>
      </c>
      <c r="P129" s="5">
        <f t="shared" si="3"/>
        <v>386.79329621633906</v>
      </c>
      <c r="Q129" s="1">
        <f t="shared" ref="Q129:S129" si="381">Q128</f>
        <v>1</v>
      </c>
      <c r="R129" s="1">
        <f t="shared" si="381"/>
        <v>32</v>
      </c>
      <c r="S129" s="1" t="str">
        <f t="shared" si="381"/>
        <v>Agosto</v>
      </c>
      <c r="T129" s="10">
        <f t="shared" si="303"/>
        <v>389.79329621633906</v>
      </c>
      <c r="U129" s="1" t="str">
        <f t="shared" si="10"/>
        <v>2 Comercial</v>
      </c>
      <c r="V129" s="5">
        <v>515783</v>
      </c>
      <c r="W129" s="1">
        <v>9</v>
      </c>
      <c r="X129" s="1" t="str">
        <f t="shared" ref="X129:Y129" si="382">X122</f>
        <v>1 al 4,14 al 17, 28 al 30</v>
      </c>
      <c r="Y129" s="9" t="str">
        <f t="shared" si="382"/>
        <v>10-20-25-26</v>
      </c>
    </row>
    <row r="130" spans="2:25" ht="15.75" customHeight="1" x14ac:dyDescent="0.3">
      <c r="B130" s="7">
        <v>298</v>
      </c>
      <c r="C130" s="3" t="s">
        <v>392</v>
      </c>
      <c r="D130" s="7" t="s">
        <v>97</v>
      </c>
      <c r="E130" s="7" t="s">
        <v>98</v>
      </c>
      <c r="F130" s="1">
        <f t="shared" ref="F130:K130" si="383">F129</f>
        <v>272.04000000000002</v>
      </c>
      <c r="G130" s="1">
        <f t="shared" si="383"/>
        <v>55.68</v>
      </c>
      <c r="H130" s="1">
        <f t="shared" si="383"/>
        <v>311.99</v>
      </c>
      <c r="I130" s="1">
        <f t="shared" si="383"/>
        <v>50.16</v>
      </c>
      <c r="J130" s="1">
        <f t="shared" si="383"/>
        <v>62.38</v>
      </c>
      <c r="K130" s="1">
        <f t="shared" si="383"/>
        <v>127.85</v>
      </c>
      <c r="L130" s="1">
        <f t="shared" si="0"/>
        <v>880.1</v>
      </c>
      <c r="M130" s="5">
        <f t="shared" si="1"/>
        <v>72057.48000000001</v>
      </c>
      <c r="N130" s="5">
        <f t="shared" si="2"/>
        <v>14411.496000000003</v>
      </c>
      <c r="O130" s="5">
        <f t="shared" si="5"/>
        <v>8000</v>
      </c>
      <c r="P130" s="5">
        <f t="shared" si="3"/>
        <v>81.874196114077961</v>
      </c>
      <c r="Q130" s="1">
        <f t="shared" ref="Q130:S130" si="384">Q129</f>
        <v>1</v>
      </c>
      <c r="R130" s="1">
        <f t="shared" si="384"/>
        <v>32</v>
      </c>
      <c r="S130" s="1" t="str">
        <f t="shared" si="384"/>
        <v>Agosto</v>
      </c>
      <c r="T130" s="10">
        <f t="shared" si="303"/>
        <v>84.874196114077961</v>
      </c>
      <c r="U130" s="1" t="str">
        <f t="shared" si="10"/>
        <v>2 Comercial</v>
      </c>
      <c r="V130" s="5">
        <v>109178</v>
      </c>
      <c r="W130" s="1">
        <v>9</v>
      </c>
      <c r="X130" s="1" t="str">
        <f t="shared" ref="X130:Y130" si="385">X123</f>
        <v>1 al 4,14 al 17, 28 al 30</v>
      </c>
      <c r="Y130" s="9" t="str">
        <f t="shared" si="385"/>
        <v>10-20-25-26</v>
      </c>
    </row>
    <row r="131" spans="2:25" ht="15.75" customHeight="1" x14ac:dyDescent="0.3">
      <c r="B131" s="7">
        <v>297</v>
      </c>
      <c r="C131" s="3" t="s">
        <v>393</v>
      </c>
      <c r="D131" s="7" t="s">
        <v>97</v>
      </c>
      <c r="E131" s="7" t="s">
        <v>98</v>
      </c>
      <c r="F131" s="1">
        <f t="shared" ref="F131:K131" si="386">F130</f>
        <v>272.04000000000002</v>
      </c>
      <c r="G131" s="1">
        <f t="shared" si="386"/>
        <v>55.68</v>
      </c>
      <c r="H131" s="1">
        <f t="shared" si="386"/>
        <v>311.99</v>
      </c>
      <c r="I131" s="1">
        <f t="shared" si="386"/>
        <v>50.16</v>
      </c>
      <c r="J131" s="1">
        <f t="shared" si="386"/>
        <v>62.38</v>
      </c>
      <c r="K131" s="1">
        <f t="shared" si="386"/>
        <v>127.85</v>
      </c>
      <c r="L131" s="1">
        <f t="shared" si="0"/>
        <v>880.1</v>
      </c>
      <c r="M131" s="5">
        <f t="shared" si="1"/>
        <v>66777.48</v>
      </c>
      <c r="N131" s="5">
        <f t="shared" si="2"/>
        <v>13355.495999999999</v>
      </c>
      <c r="O131" s="5">
        <f t="shared" si="5"/>
        <v>8000</v>
      </c>
      <c r="P131" s="5">
        <f t="shared" si="3"/>
        <v>75.874877854789219</v>
      </c>
      <c r="Q131" s="1">
        <f t="shared" ref="Q131:S131" si="387">Q130</f>
        <v>1</v>
      </c>
      <c r="R131" s="1">
        <f t="shared" si="387"/>
        <v>32</v>
      </c>
      <c r="S131" s="1" t="str">
        <f t="shared" si="387"/>
        <v>Agosto</v>
      </c>
      <c r="T131" s="10">
        <f t="shared" si="303"/>
        <v>78.874877854789219</v>
      </c>
      <c r="U131" s="1" t="str">
        <f t="shared" si="10"/>
        <v>2 Comercial</v>
      </c>
      <c r="V131" s="5">
        <v>101178</v>
      </c>
      <c r="W131" s="1">
        <v>10</v>
      </c>
      <c r="X131" s="1" t="str">
        <f t="shared" ref="X131:Y131" si="388">X124</f>
        <v>1 al 4,14 al 17, 28 al 30</v>
      </c>
      <c r="Y131" s="9" t="str">
        <f t="shared" si="388"/>
        <v>10-20-25-26</v>
      </c>
    </row>
    <row r="132" spans="2:25" ht="15.75" customHeight="1" x14ac:dyDescent="0.3">
      <c r="B132" s="7">
        <v>296</v>
      </c>
      <c r="C132" s="3" t="s">
        <v>394</v>
      </c>
      <c r="D132" s="7" t="s">
        <v>176</v>
      </c>
      <c r="E132" s="7" t="s">
        <v>84</v>
      </c>
      <c r="F132" s="1">
        <f t="shared" ref="F132:K132" si="389">F131</f>
        <v>272.04000000000002</v>
      </c>
      <c r="G132" s="1">
        <f t="shared" si="389"/>
        <v>55.68</v>
      </c>
      <c r="H132" s="1">
        <f t="shared" si="389"/>
        <v>311.99</v>
      </c>
      <c r="I132" s="1">
        <f t="shared" si="389"/>
        <v>50.16</v>
      </c>
      <c r="J132" s="1">
        <f t="shared" si="389"/>
        <v>62.38</v>
      </c>
      <c r="K132" s="1">
        <f t="shared" si="389"/>
        <v>127.85</v>
      </c>
      <c r="L132" s="1">
        <f t="shared" si="0"/>
        <v>880.1</v>
      </c>
      <c r="M132" s="5">
        <f t="shared" si="1"/>
        <v>29645.22</v>
      </c>
      <c r="N132" s="5">
        <f t="shared" si="2"/>
        <v>5929.0440000000008</v>
      </c>
      <c r="O132" s="5">
        <f t="shared" si="5"/>
        <v>8000</v>
      </c>
      <c r="P132" s="5">
        <f t="shared" si="3"/>
        <v>33.683922281558914</v>
      </c>
      <c r="Q132" s="1">
        <f t="shared" ref="Q132:S132" si="390">Q131</f>
        <v>1</v>
      </c>
      <c r="R132" s="1">
        <f t="shared" si="390"/>
        <v>32</v>
      </c>
      <c r="S132" s="1" t="str">
        <f t="shared" si="390"/>
        <v>Agosto</v>
      </c>
      <c r="T132" s="10">
        <f t="shared" si="303"/>
        <v>36.683922281558914</v>
      </c>
      <c r="U132" s="1" t="str">
        <f t="shared" si="10"/>
        <v>2 Comercial</v>
      </c>
      <c r="V132" s="5">
        <v>44917</v>
      </c>
      <c r="W132" s="1">
        <v>9</v>
      </c>
      <c r="X132" s="1" t="str">
        <f t="shared" ref="X132:Y132" si="391">X125</f>
        <v>1 al 4,14 al 17, 28 al 30</v>
      </c>
      <c r="Y132" s="9" t="str">
        <f t="shared" si="391"/>
        <v>10-20-25-26</v>
      </c>
    </row>
    <row r="133" spans="2:25" ht="15.75" customHeight="1" x14ac:dyDescent="0.3">
      <c r="B133" s="7">
        <v>295</v>
      </c>
      <c r="C133" s="3" t="s">
        <v>395</v>
      </c>
      <c r="D133" s="7" t="s">
        <v>274</v>
      </c>
      <c r="E133" s="7" t="s">
        <v>57</v>
      </c>
      <c r="F133" s="1">
        <f t="shared" ref="F133:K133" si="392">F132</f>
        <v>272.04000000000002</v>
      </c>
      <c r="G133" s="1">
        <f t="shared" si="392"/>
        <v>55.68</v>
      </c>
      <c r="H133" s="1">
        <f t="shared" si="392"/>
        <v>311.99</v>
      </c>
      <c r="I133" s="1">
        <f t="shared" si="392"/>
        <v>50.16</v>
      </c>
      <c r="J133" s="1">
        <f t="shared" si="392"/>
        <v>62.38</v>
      </c>
      <c r="K133" s="1">
        <f t="shared" si="392"/>
        <v>127.85</v>
      </c>
      <c r="L133" s="1">
        <f t="shared" si="0"/>
        <v>880.1</v>
      </c>
      <c r="M133" s="5">
        <f t="shared" si="1"/>
        <v>24365.22</v>
      </c>
      <c r="N133" s="5">
        <f t="shared" si="2"/>
        <v>4873.0440000000008</v>
      </c>
      <c r="O133" s="5">
        <f t="shared" si="5"/>
        <v>8000</v>
      </c>
      <c r="P133" s="5">
        <f t="shared" si="3"/>
        <v>27.684604022270197</v>
      </c>
      <c r="Q133" s="1">
        <f t="shared" ref="Q133:S133" si="393">Q132</f>
        <v>1</v>
      </c>
      <c r="R133" s="1">
        <f t="shared" si="393"/>
        <v>32</v>
      </c>
      <c r="S133" s="1" t="str">
        <f t="shared" si="393"/>
        <v>Agosto</v>
      </c>
      <c r="T133" s="10">
        <f t="shared" si="303"/>
        <v>30.684604022270197</v>
      </c>
      <c r="U133" s="1" t="str">
        <f t="shared" si="10"/>
        <v>2 Comercial</v>
      </c>
      <c r="V133" s="5">
        <v>36917</v>
      </c>
      <c r="W133" s="1">
        <v>9</v>
      </c>
      <c r="X133" s="1" t="str">
        <f t="shared" ref="X133:Y133" si="394">X126</f>
        <v>1 al 4,14 al 17, 28 al 30</v>
      </c>
      <c r="Y133" s="9" t="str">
        <f t="shared" si="394"/>
        <v>10-20-25-26</v>
      </c>
    </row>
    <row r="134" spans="2:25" ht="15.75" customHeight="1" x14ac:dyDescent="0.3">
      <c r="B134" s="7">
        <v>294</v>
      </c>
      <c r="C134" s="3" t="s">
        <v>396</v>
      </c>
      <c r="D134" s="7" t="s">
        <v>100</v>
      </c>
      <c r="E134" s="7" t="s">
        <v>101</v>
      </c>
      <c r="F134" s="1">
        <f t="shared" ref="F134:K134" si="395">F133</f>
        <v>272.04000000000002</v>
      </c>
      <c r="G134" s="1">
        <f t="shared" si="395"/>
        <v>55.68</v>
      </c>
      <c r="H134" s="1">
        <f t="shared" si="395"/>
        <v>311.99</v>
      </c>
      <c r="I134" s="1">
        <f t="shared" si="395"/>
        <v>50.16</v>
      </c>
      <c r="J134" s="1">
        <f t="shared" si="395"/>
        <v>62.38</v>
      </c>
      <c r="K134" s="1">
        <f t="shared" si="395"/>
        <v>127.85</v>
      </c>
      <c r="L134" s="1">
        <f t="shared" si="0"/>
        <v>880.1</v>
      </c>
      <c r="M134" s="5">
        <f t="shared" si="1"/>
        <v>122081.52</v>
      </c>
      <c r="N134" s="5">
        <f t="shared" si="2"/>
        <v>24416.304000000004</v>
      </c>
      <c r="O134" s="5">
        <f t="shared" si="5"/>
        <v>8000</v>
      </c>
      <c r="P134" s="5">
        <f t="shared" si="3"/>
        <v>138.71323713214409</v>
      </c>
      <c r="Q134" s="1">
        <f t="shared" ref="Q134:S134" si="396">Q133</f>
        <v>1</v>
      </c>
      <c r="R134" s="1">
        <f t="shared" si="396"/>
        <v>32</v>
      </c>
      <c r="S134" s="1" t="str">
        <f t="shared" si="396"/>
        <v>Agosto</v>
      </c>
      <c r="T134" s="10">
        <f t="shared" si="303"/>
        <v>141.71323713214409</v>
      </c>
      <c r="U134" s="1" t="str">
        <f t="shared" si="10"/>
        <v>2 Comercial</v>
      </c>
      <c r="V134" s="5">
        <v>184972</v>
      </c>
      <c r="W134" s="1">
        <v>9</v>
      </c>
      <c r="X134" s="1" t="str">
        <f t="shared" ref="X134:Y134" si="397">X127</f>
        <v>1 al 4,14 al 17, 28 al 30</v>
      </c>
      <c r="Y134" s="9" t="str">
        <f t="shared" si="397"/>
        <v>10-20-25-26</v>
      </c>
    </row>
    <row r="135" spans="2:25" ht="15.75" customHeight="1" x14ac:dyDescent="0.3">
      <c r="B135" s="7">
        <v>293</v>
      </c>
      <c r="C135" s="3" t="s">
        <v>397</v>
      </c>
      <c r="D135" s="7" t="s">
        <v>100</v>
      </c>
      <c r="E135" s="7" t="s">
        <v>101</v>
      </c>
      <c r="F135" s="1">
        <f t="shared" ref="F135:K135" si="398">F134</f>
        <v>272.04000000000002</v>
      </c>
      <c r="G135" s="1">
        <f t="shared" si="398"/>
        <v>55.68</v>
      </c>
      <c r="H135" s="1">
        <f t="shared" si="398"/>
        <v>311.99</v>
      </c>
      <c r="I135" s="1">
        <f t="shared" si="398"/>
        <v>50.16</v>
      </c>
      <c r="J135" s="1">
        <f t="shared" si="398"/>
        <v>62.38</v>
      </c>
      <c r="K135" s="1">
        <f t="shared" si="398"/>
        <v>127.85</v>
      </c>
      <c r="L135" s="1">
        <f t="shared" si="0"/>
        <v>880.1</v>
      </c>
      <c r="M135" s="5">
        <f t="shared" si="1"/>
        <v>116801.52</v>
      </c>
      <c r="N135" s="5">
        <f t="shared" si="2"/>
        <v>23360.304000000004</v>
      </c>
      <c r="O135" s="5">
        <f t="shared" si="5"/>
        <v>8000</v>
      </c>
      <c r="P135" s="5">
        <f t="shared" si="3"/>
        <v>132.71391887285534</v>
      </c>
      <c r="Q135" s="1">
        <f t="shared" ref="Q135:S135" si="399">Q134</f>
        <v>1</v>
      </c>
      <c r="R135" s="1">
        <f t="shared" si="399"/>
        <v>32</v>
      </c>
      <c r="S135" s="1" t="str">
        <f t="shared" si="399"/>
        <v>Agosto</v>
      </c>
      <c r="T135" s="10">
        <f t="shared" si="303"/>
        <v>135.71391887285534</v>
      </c>
      <c r="U135" s="1" t="str">
        <f t="shared" si="10"/>
        <v>2 Comercial</v>
      </c>
      <c r="V135" s="5">
        <v>176972</v>
      </c>
      <c r="W135" s="1">
        <v>8</v>
      </c>
      <c r="X135" s="1" t="str">
        <f t="shared" ref="X135:Y135" si="400">X128</f>
        <v>1 al 4,14 al 17, 28 al 30</v>
      </c>
      <c r="Y135" s="9" t="str">
        <f t="shared" si="400"/>
        <v>10-20-25-26</v>
      </c>
    </row>
    <row r="136" spans="2:25" ht="15.75" customHeight="1" x14ac:dyDescent="0.3">
      <c r="B136" s="7">
        <v>292</v>
      </c>
      <c r="C136" s="3" t="s">
        <v>398</v>
      </c>
      <c r="D136" s="7" t="s">
        <v>97</v>
      </c>
      <c r="E136" s="7" t="s">
        <v>98</v>
      </c>
      <c r="F136" s="1">
        <f t="shared" ref="F136:K136" si="401">F135</f>
        <v>272.04000000000002</v>
      </c>
      <c r="G136" s="1">
        <f t="shared" si="401"/>
        <v>55.68</v>
      </c>
      <c r="H136" s="1">
        <f t="shared" si="401"/>
        <v>311.99</v>
      </c>
      <c r="I136" s="1">
        <f t="shared" si="401"/>
        <v>50.16</v>
      </c>
      <c r="J136" s="1">
        <f t="shared" si="401"/>
        <v>62.38</v>
      </c>
      <c r="K136" s="1">
        <f t="shared" si="401"/>
        <v>127.85</v>
      </c>
      <c r="L136" s="1">
        <f t="shared" si="0"/>
        <v>880.1</v>
      </c>
      <c r="M136" s="5">
        <f t="shared" si="1"/>
        <v>31766.460000000003</v>
      </c>
      <c r="N136" s="5">
        <f t="shared" si="2"/>
        <v>6353.2920000000013</v>
      </c>
      <c r="O136" s="5">
        <f t="shared" si="5"/>
        <v>8000</v>
      </c>
      <c r="P136" s="5">
        <f t="shared" si="3"/>
        <v>36.094148392228156</v>
      </c>
      <c r="Q136" s="1">
        <f t="shared" ref="Q136:S136" si="402">Q135</f>
        <v>1</v>
      </c>
      <c r="R136" s="1">
        <f t="shared" si="402"/>
        <v>32</v>
      </c>
      <c r="S136" s="1" t="str">
        <f t="shared" si="402"/>
        <v>Agosto</v>
      </c>
      <c r="T136" s="10">
        <f t="shared" si="303"/>
        <v>39.094148392228156</v>
      </c>
      <c r="U136" s="1" t="str">
        <f t="shared" si="10"/>
        <v>2 Comercial</v>
      </c>
      <c r="V136" s="5">
        <v>48131</v>
      </c>
      <c r="W136" s="1">
        <v>8</v>
      </c>
      <c r="X136" s="1" t="str">
        <f t="shared" ref="X136:Y136" si="403">X129</f>
        <v>1 al 4,14 al 17, 28 al 30</v>
      </c>
      <c r="Y136" s="9" t="str">
        <f t="shared" si="403"/>
        <v>10-20-25-26</v>
      </c>
    </row>
    <row r="137" spans="2:25" ht="15.75" customHeight="1" x14ac:dyDescent="0.3">
      <c r="B137" s="2" t="s">
        <v>399</v>
      </c>
      <c r="C137" s="3" t="s">
        <v>400</v>
      </c>
      <c r="D137" s="7" t="s">
        <v>176</v>
      </c>
      <c r="E137" s="7" t="s">
        <v>57</v>
      </c>
      <c r="F137" s="1">
        <f t="shared" ref="F137:K137" si="404">F136</f>
        <v>272.04000000000002</v>
      </c>
      <c r="G137" s="1">
        <f t="shared" si="404"/>
        <v>55.68</v>
      </c>
      <c r="H137" s="1">
        <f t="shared" si="404"/>
        <v>311.99</v>
      </c>
      <c r="I137" s="1">
        <f t="shared" si="404"/>
        <v>50.16</v>
      </c>
      <c r="J137" s="1">
        <f t="shared" si="404"/>
        <v>62.38</v>
      </c>
      <c r="K137" s="1">
        <f t="shared" si="404"/>
        <v>127.85</v>
      </c>
      <c r="L137" s="1">
        <f t="shared" si="0"/>
        <v>880.1</v>
      </c>
      <c r="M137" s="5">
        <f t="shared" si="1"/>
        <v>26559.06</v>
      </c>
      <c r="N137" s="5">
        <f t="shared" si="2"/>
        <v>5311.8120000000008</v>
      </c>
      <c r="O137" s="5">
        <f t="shared" si="5"/>
        <v>8000</v>
      </c>
      <c r="P137" s="5">
        <f t="shared" si="3"/>
        <v>30.177320759004658</v>
      </c>
      <c r="Q137" s="1">
        <f t="shared" ref="Q137:S137" si="405">Q136</f>
        <v>1</v>
      </c>
      <c r="R137" s="1">
        <f t="shared" si="405"/>
        <v>32</v>
      </c>
      <c r="S137" s="1" t="str">
        <f t="shared" si="405"/>
        <v>Agosto</v>
      </c>
      <c r="T137" s="10">
        <f t="shared" si="303"/>
        <v>33.177320759004658</v>
      </c>
      <c r="U137" s="1" t="str">
        <f t="shared" si="10"/>
        <v>2 Comercial</v>
      </c>
      <c r="V137" s="5">
        <v>40241</v>
      </c>
      <c r="W137" s="1">
        <v>8</v>
      </c>
      <c r="X137" s="1" t="str">
        <f t="shared" ref="X137:Y137" si="406">X130</f>
        <v>1 al 4,14 al 17, 28 al 30</v>
      </c>
      <c r="Y137" s="9" t="str">
        <f t="shared" si="406"/>
        <v>10-20-25-26</v>
      </c>
    </row>
    <row r="138" spans="2:25" ht="15.75" customHeight="1" x14ac:dyDescent="0.3">
      <c r="B138" s="2" t="s">
        <v>401</v>
      </c>
      <c r="C138" s="3" t="s">
        <v>402</v>
      </c>
      <c r="D138" s="7" t="s">
        <v>184</v>
      </c>
      <c r="E138" s="7" t="s">
        <v>185</v>
      </c>
      <c r="F138" s="1">
        <f t="shared" ref="F138:K138" si="407">F137</f>
        <v>272.04000000000002</v>
      </c>
      <c r="G138" s="1">
        <f t="shared" si="407"/>
        <v>55.68</v>
      </c>
      <c r="H138" s="1">
        <f t="shared" si="407"/>
        <v>311.99</v>
      </c>
      <c r="I138" s="1">
        <f t="shared" si="407"/>
        <v>50.16</v>
      </c>
      <c r="J138" s="1">
        <f t="shared" si="407"/>
        <v>62.38</v>
      </c>
      <c r="K138" s="1">
        <f t="shared" si="407"/>
        <v>127.85</v>
      </c>
      <c r="L138" s="1">
        <f t="shared" si="0"/>
        <v>880.1</v>
      </c>
      <c r="M138" s="5">
        <f t="shared" si="1"/>
        <v>47496.240000000005</v>
      </c>
      <c r="N138" s="5">
        <f t="shared" si="2"/>
        <v>9499.2480000000014</v>
      </c>
      <c r="O138" s="5">
        <f t="shared" si="5"/>
        <v>8000</v>
      </c>
      <c r="P138" s="5">
        <f t="shared" si="3"/>
        <v>53.966867401431657</v>
      </c>
      <c r="Q138" s="1">
        <f t="shared" ref="Q138:S138" si="408">Q137</f>
        <v>1</v>
      </c>
      <c r="R138" s="1">
        <f t="shared" si="408"/>
        <v>32</v>
      </c>
      <c r="S138" s="1" t="str">
        <f t="shared" si="408"/>
        <v>Agosto</v>
      </c>
      <c r="T138" s="10">
        <v>69</v>
      </c>
      <c r="U138" s="1" t="str">
        <f t="shared" si="10"/>
        <v>2 Comercial</v>
      </c>
      <c r="V138" s="5">
        <v>71964</v>
      </c>
      <c r="W138" s="1">
        <v>8</v>
      </c>
      <c r="X138" s="1" t="str">
        <f t="shared" ref="X138:Y138" si="409">X131</f>
        <v>1 al 4,14 al 17, 28 al 30</v>
      </c>
      <c r="Y138" s="9" t="str">
        <f t="shared" si="409"/>
        <v>10-20-25-26</v>
      </c>
    </row>
    <row r="139" spans="2:25" ht="15.75" customHeight="1" x14ac:dyDescent="0.3">
      <c r="B139" s="2" t="s">
        <v>403</v>
      </c>
      <c r="C139" s="3" t="s">
        <v>404</v>
      </c>
      <c r="D139" s="7" t="s">
        <v>166</v>
      </c>
      <c r="E139" s="7" t="s">
        <v>338</v>
      </c>
      <c r="F139" s="1">
        <f t="shared" ref="F139:K139" si="410">F138</f>
        <v>272.04000000000002</v>
      </c>
      <c r="G139" s="1">
        <f t="shared" si="410"/>
        <v>55.68</v>
      </c>
      <c r="H139" s="1">
        <f t="shared" si="410"/>
        <v>311.99</v>
      </c>
      <c r="I139" s="1">
        <f t="shared" si="410"/>
        <v>50.16</v>
      </c>
      <c r="J139" s="1">
        <f t="shared" si="410"/>
        <v>62.38</v>
      </c>
      <c r="K139" s="1">
        <f t="shared" si="410"/>
        <v>127.85</v>
      </c>
      <c r="L139" s="1">
        <f t="shared" si="0"/>
        <v>880.1</v>
      </c>
      <c r="M139" s="5">
        <f t="shared" si="1"/>
        <v>42216.240000000005</v>
      </c>
      <c r="N139" s="5">
        <f t="shared" si="2"/>
        <v>8443.2480000000014</v>
      </c>
      <c r="O139" s="5">
        <f t="shared" si="5"/>
        <v>8000</v>
      </c>
      <c r="P139" s="5">
        <f t="shared" si="3"/>
        <v>47.967549142142943</v>
      </c>
      <c r="Q139" s="1">
        <f t="shared" ref="Q139:S139" si="411">Q138</f>
        <v>1</v>
      </c>
      <c r="R139" s="1">
        <f t="shared" si="411"/>
        <v>32</v>
      </c>
      <c r="S139" s="1" t="str">
        <f t="shared" si="411"/>
        <v>Agosto</v>
      </c>
      <c r="T139" s="10">
        <f>P139+3</f>
        <v>50.967549142142943</v>
      </c>
      <c r="U139" s="1" t="str">
        <f t="shared" si="10"/>
        <v>2 Comercial</v>
      </c>
      <c r="V139" s="5">
        <v>63964</v>
      </c>
      <c r="W139" s="1">
        <v>8</v>
      </c>
      <c r="X139" s="1" t="str">
        <f t="shared" ref="X139:Y139" si="412">X132</f>
        <v>1 al 4,14 al 17, 28 al 30</v>
      </c>
      <c r="Y139" s="9" t="str">
        <f t="shared" si="412"/>
        <v>10-20-25-26</v>
      </c>
    </row>
    <row r="140" spans="2:25" ht="15.75" customHeight="1" x14ac:dyDescent="0.3">
      <c r="B140" s="2" t="s">
        <v>405</v>
      </c>
      <c r="C140" s="3" t="s">
        <v>406</v>
      </c>
      <c r="D140" s="7" t="s">
        <v>100</v>
      </c>
      <c r="E140" s="7" t="s">
        <v>101</v>
      </c>
      <c r="F140" s="1">
        <f t="shared" ref="F140:K140" si="413">F139</f>
        <v>272.04000000000002</v>
      </c>
      <c r="G140" s="1">
        <f t="shared" si="413"/>
        <v>55.68</v>
      </c>
      <c r="H140" s="1">
        <f t="shared" si="413"/>
        <v>311.99</v>
      </c>
      <c r="I140" s="1">
        <f t="shared" si="413"/>
        <v>50.16</v>
      </c>
      <c r="J140" s="1">
        <f t="shared" si="413"/>
        <v>62.38</v>
      </c>
      <c r="K140" s="1">
        <f t="shared" si="413"/>
        <v>127.85</v>
      </c>
      <c r="L140" s="1">
        <f t="shared" si="0"/>
        <v>880.1</v>
      </c>
      <c r="M140" s="5">
        <f t="shared" si="1"/>
        <v>114538.38</v>
      </c>
      <c r="N140" s="5">
        <f t="shared" si="2"/>
        <v>22907.676000000003</v>
      </c>
      <c r="O140" s="5">
        <f t="shared" si="5"/>
        <v>8000</v>
      </c>
      <c r="P140" s="5">
        <f t="shared" si="3"/>
        <v>130.14246108396773</v>
      </c>
      <c r="Q140" s="1">
        <f t="shared" ref="Q140:S140" si="414">Q139</f>
        <v>1</v>
      </c>
      <c r="R140" s="1">
        <f t="shared" si="414"/>
        <v>32</v>
      </c>
      <c r="S140" s="1" t="str">
        <f t="shared" si="414"/>
        <v>Agosto</v>
      </c>
      <c r="T140" s="10">
        <v>140</v>
      </c>
      <c r="U140" s="1" t="str">
        <f t="shared" si="10"/>
        <v>2 Comercial</v>
      </c>
      <c r="V140" s="5">
        <v>173543</v>
      </c>
      <c r="W140" s="1">
        <v>9</v>
      </c>
      <c r="X140" s="1" t="str">
        <f t="shared" ref="X140:Y140" si="415">X133</f>
        <v>1 al 4,14 al 17, 28 al 30</v>
      </c>
      <c r="Y140" s="9" t="str">
        <f t="shared" si="415"/>
        <v>10-20-25-26</v>
      </c>
    </row>
    <row r="141" spans="2:25" ht="15.75" customHeight="1" x14ac:dyDescent="0.3">
      <c r="B141" s="2" t="s">
        <v>43</v>
      </c>
      <c r="C141" s="3" t="s">
        <v>407</v>
      </c>
      <c r="D141" s="7" t="s">
        <v>100</v>
      </c>
      <c r="E141" s="7" t="s">
        <v>101</v>
      </c>
      <c r="F141" s="1">
        <f t="shared" ref="F141:K141" si="416">F140</f>
        <v>272.04000000000002</v>
      </c>
      <c r="G141" s="1">
        <f t="shared" si="416"/>
        <v>55.68</v>
      </c>
      <c r="H141" s="1">
        <f t="shared" si="416"/>
        <v>311.99</v>
      </c>
      <c r="I141" s="1">
        <f t="shared" si="416"/>
        <v>50.16</v>
      </c>
      <c r="J141" s="1">
        <f t="shared" si="416"/>
        <v>62.38</v>
      </c>
      <c r="K141" s="1">
        <f t="shared" si="416"/>
        <v>127.85</v>
      </c>
      <c r="L141" s="1">
        <f t="shared" si="0"/>
        <v>880.1</v>
      </c>
      <c r="M141" s="5">
        <f t="shared" si="1"/>
        <v>109258.38</v>
      </c>
      <c r="N141" s="5">
        <f t="shared" si="2"/>
        <v>21851.676000000003</v>
      </c>
      <c r="O141" s="5">
        <f t="shared" si="5"/>
        <v>8000</v>
      </c>
      <c r="P141" s="5">
        <f t="shared" si="3"/>
        <v>124.14314282467902</v>
      </c>
      <c r="Q141" s="1">
        <f t="shared" ref="Q141:S141" si="417">Q140</f>
        <v>1</v>
      </c>
      <c r="R141" s="1">
        <f t="shared" si="417"/>
        <v>32</v>
      </c>
      <c r="S141" s="1" t="str">
        <f t="shared" si="417"/>
        <v>Agosto</v>
      </c>
      <c r="T141" s="10">
        <f>P141+3</f>
        <v>127.14314282467902</v>
      </c>
      <c r="U141" s="1" t="str">
        <f t="shared" si="10"/>
        <v>2 Comercial</v>
      </c>
      <c r="V141" s="5">
        <v>165543</v>
      </c>
      <c r="W141" s="1">
        <v>9</v>
      </c>
      <c r="X141" s="1" t="str">
        <f t="shared" ref="X141:Y141" si="418">X134</f>
        <v>1 al 4,14 al 17, 28 al 30</v>
      </c>
      <c r="Y141" s="9" t="str">
        <f t="shared" si="418"/>
        <v>10-20-25-26</v>
      </c>
    </row>
    <row r="142" spans="2:25" ht="15.75" customHeight="1" x14ac:dyDescent="0.3">
      <c r="B142" s="2" t="s">
        <v>408</v>
      </c>
      <c r="C142" s="3" t="s">
        <v>409</v>
      </c>
      <c r="D142" s="1" t="s">
        <v>410</v>
      </c>
      <c r="E142" s="1" t="s">
        <v>411</v>
      </c>
      <c r="F142" s="1">
        <f t="shared" ref="F142:K142" si="419">F141</f>
        <v>272.04000000000002</v>
      </c>
      <c r="G142" s="1">
        <f t="shared" si="419"/>
        <v>55.68</v>
      </c>
      <c r="H142" s="1">
        <f t="shared" si="419"/>
        <v>311.99</v>
      </c>
      <c r="I142" s="1">
        <f t="shared" si="419"/>
        <v>50.16</v>
      </c>
      <c r="J142" s="1">
        <f t="shared" si="419"/>
        <v>62.38</v>
      </c>
      <c r="K142" s="1">
        <f t="shared" si="419"/>
        <v>127.85</v>
      </c>
      <c r="L142" s="1">
        <f t="shared" si="0"/>
        <v>880.1</v>
      </c>
      <c r="M142" s="5">
        <f t="shared" si="1"/>
        <v>663204.96000000008</v>
      </c>
      <c r="N142" s="5">
        <f t="shared" si="2"/>
        <v>132640.99200000003</v>
      </c>
      <c r="O142" s="5">
        <f t="shared" si="5"/>
        <v>8000</v>
      </c>
      <c r="P142" s="5">
        <f t="shared" si="3"/>
        <v>753.55636859447793</v>
      </c>
      <c r="Q142" s="1">
        <f t="shared" ref="Q142:S142" si="420">Q141</f>
        <v>1</v>
      </c>
      <c r="R142" s="1">
        <f t="shared" si="420"/>
        <v>32</v>
      </c>
      <c r="S142" s="1" t="str">
        <f t="shared" si="420"/>
        <v>Agosto</v>
      </c>
      <c r="T142" s="10">
        <v>700</v>
      </c>
      <c r="U142" s="1" t="str">
        <f t="shared" si="10"/>
        <v>2 Comercial</v>
      </c>
      <c r="V142" s="5">
        <v>1004856</v>
      </c>
      <c r="W142" s="1">
        <v>9</v>
      </c>
      <c r="X142" s="1" t="str">
        <f t="shared" ref="X142:Y142" si="421">X135</f>
        <v>1 al 4,14 al 17, 28 al 30</v>
      </c>
      <c r="Y142" s="9" t="str">
        <f t="shared" si="421"/>
        <v>10-20-25-26</v>
      </c>
    </row>
    <row r="143" spans="2:25" ht="15.75" customHeight="1" x14ac:dyDescent="0.3">
      <c r="B143" s="2" t="s">
        <v>412</v>
      </c>
      <c r="C143" s="3" t="s">
        <v>413</v>
      </c>
      <c r="D143" s="7" t="s">
        <v>176</v>
      </c>
      <c r="E143" s="7" t="s">
        <v>414</v>
      </c>
      <c r="F143" s="1">
        <f t="shared" ref="F143:K143" si="422">F142</f>
        <v>272.04000000000002</v>
      </c>
      <c r="G143" s="1">
        <f t="shared" si="422"/>
        <v>55.68</v>
      </c>
      <c r="H143" s="1">
        <f t="shared" si="422"/>
        <v>311.99</v>
      </c>
      <c r="I143" s="1">
        <f t="shared" si="422"/>
        <v>50.16</v>
      </c>
      <c r="J143" s="1">
        <f t="shared" si="422"/>
        <v>62.38</v>
      </c>
      <c r="K143" s="1">
        <f t="shared" si="422"/>
        <v>127.85</v>
      </c>
      <c r="L143" s="1">
        <f t="shared" si="0"/>
        <v>880.1</v>
      </c>
      <c r="M143" s="5">
        <f t="shared" si="1"/>
        <v>14636.16</v>
      </c>
      <c r="N143" s="5">
        <f t="shared" si="2"/>
        <v>2927.232</v>
      </c>
      <c r="O143" s="5">
        <f t="shared" si="5"/>
        <v>8000</v>
      </c>
      <c r="P143" s="5">
        <f t="shared" si="3"/>
        <v>16.630110214748324</v>
      </c>
      <c r="Q143" s="1">
        <f t="shared" ref="Q143:S143" si="423">Q142</f>
        <v>1</v>
      </c>
      <c r="R143" s="1">
        <f t="shared" si="423"/>
        <v>32</v>
      </c>
      <c r="S143" s="1" t="str">
        <f t="shared" si="423"/>
        <v>Agosto</v>
      </c>
      <c r="T143" s="10">
        <f>P143+3</f>
        <v>19.630110214748324</v>
      </c>
      <c r="U143" s="1" t="str">
        <f t="shared" si="10"/>
        <v>2 Comercial</v>
      </c>
      <c r="V143" s="5">
        <v>22176</v>
      </c>
      <c r="W143" s="1">
        <v>8</v>
      </c>
      <c r="X143" s="1" t="str">
        <f t="shared" ref="X143:Y143" si="424">X136</f>
        <v>1 al 4,14 al 17, 28 al 30</v>
      </c>
      <c r="Y143" s="9" t="str">
        <f t="shared" si="424"/>
        <v>10-20-25-26</v>
      </c>
    </row>
    <row r="144" spans="2:25" ht="15.75" customHeight="1" x14ac:dyDescent="0.3">
      <c r="B144" s="2" t="s">
        <v>415</v>
      </c>
      <c r="C144" s="3" t="s">
        <v>416</v>
      </c>
      <c r="D144" s="7" t="s">
        <v>176</v>
      </c>
      <c r="E144" s="7" t="s">
        <v>84</v>
      </c>
      <c r="F144" s="1">
        <f t="shared" ref="F144:K144" si="425">F143</f>
        <v>272.04000000000002</v>
      </c>
      <c r="G144" s="1">
        <f t="shared" si="425"/>
        <v>55.68</v>
      </c>
      <c r="H144" s="1">
        <f t="shared" si="425"/>
        <v>311.99</v>
      </c>
      <c r="I144" s="1">
        <f t="shared" si="425"/>
        <v>50.16</v>
      </c>
      <c r="J144" s="1">
        <f t="shared" si="425"/>
        <v>62.38</v>
      </c>
      <c r="K144" s="1">
        <f t="shared" si="425"/>
        <v>127.85</v>
      </c>
      <c r="L144" s="1">
        <f t="shared" si="0"/>
        <v>880.1</v>
      </c>
      <c r="M144" s="5">
        <f t="shared" si="1"/>
        <v>14019.060000000001</v>
      </c>
      <c r="N144" s="5">
        <f t="shared" si="2"/>
        <v>2803.8120000000004</v>
      </c>
      <c r="O144" s="5">
        <f t="shared" si="5"/>
        <v>8000</v>
      </c>
      <c r="P144" s="5">
        <f t="shared" si="3"/>
        <v>15.928939893193956</v>
      </c>
      <c r="Q144" s="1">
        <f t="shared" ref="Q144:S144" si="426">Q143</f>
        <v>1</v>
      </c>
      <c r="R144" s="1">
        <f t="shared" si="426"/>
        <v>32</v>
      </c>
      <c r="S144" s="1" t="str">
        <f t="shared" si="426"/>
        <v>Agosto</v>
      </c>
      <c r="T144" s="10">
        <v>21</v>
      </c>
      <c r="U144" s="1" t="str">
        <f t="shared" si="10"/>
        <v>2 Comercial</v>
      </c>
      <c r="V144" s="5">
        <v>21241</v>
      </c>
      <c r="W144" s="1">
        <v>9</v>
      </c>
      <c r="X144" s="1" t="str">
        <f t="shared" ref="X144:Y144" si="427">X137</f>
        <v>1 al 4,14 al 17, 28 al 30</v>
      </c>
      <c r="Y144" s="9" t="str">
        <f t="shared" si="427"/>
        <v>10-20-25-26</v>
      </c>
    </row>
    <row r="145" spans="2:25" ht="15.75" customHeight="1" x14ac:dyDescent="0.3">
      <c r="B145" s="7" t="s">
        <v>417</v>
      </c>
      <c r="C145" s="3" t="s">
        <v>418</v>
      </c>
      <c r="D145" s="1" t="s">
        <v>176</v>
      </c>
      <c r="E145" s="1" t="s">
        <v>341</v>
      </c>
      <c r="F145" s="1">
        <f t="shared" ref="F145:K145" si="428">F144</f>
        <v>272.04000000000002</v>
      </c>
      <c r="G145" s="1">
        <f t="shared" si="428"/>
        <v>55.68</v>
      </c>
      <c r="H145" s="1">
        <f t="shared" si="428"/>
        <v>311.99</v>
      </c>
      <c r="I145" s="1">
        <f t="shared" si="428"/>
        <v>50.16</v>
      </c>
      <c r="J145" s="1">
        <f t="shared" si="428"/>
        <v>62.38</v>
      </c>
      <c r="K145" s="1">
        <f t="shared" si="428"/>
        <v>127.85</v>
      </c>
      <c r="L145" s="1">
        <f t="shared" si="0"/>
        <v>880.1</v>
      </c>
      <c r="M145" s="5">
        <f t="shared" si="1"/>
        <v>6759.72</v>
      </c>
      <c r="N145" s="5">
        <f t="shared" si="2"/>
        <v>1351.9440000000002</v>
      </c>
      <c r="O145" s="5">
        <f t="shared" si="5"/>
        <v>8000</v>
      </c>
      <c r="P145" s="5">
        <f t="shared" si="3"/>
        <v>7.6806272014543806</v>
      </c>
      <c r="Q145" s="1">
        <f t="shared" ref="Q145:S145" si="429">Q144</f>
        <v>1</v>
      </c>
      <c r="R145" s="1">
        <f t="shared" si="429"/>
        <v>32</v>
      </c>
      <c r="S145" s="1" t="str">
        <f t="shared" si="429"/>
        <v>Agosto</v>
      </c>
      <c r="T145" s="10">
        <f t="shared" ref="T145:T147" si="430">P145+3</f>
        <v>10.680627201454381</v>
      </c>
      <c r="U145" s="1" t="str">
        <f t="shared" si="10"/>
        <v>2 Comercial</v>
      </c>
      <c r="V145" s="5">
        <v>10242</v>
      </c>
      <c r="W145" s="1">
        <v>8</v>
      </c>
      <c r="X145" s="1" t="str">
        <f t="shared" ref="X145:Y145" si="431">X138</f>
        <v>1 al 4,14 al 17, 28 al 30</v>
      </c>
      <c r="Y145" s="9" t="str">
        <f t="shared" si="431"/>
        <v>10-20-25-26</v>
      </c>
    </row>
    <row r="146" spans="2:25" ht="15.75" customHeight="1" x14ac:dyDescent="0.3">
      <c r="B146" s="7" t="s">
        <v>419</v>
      </c>
      <c r="C146" s="3" t="s">
        <v>420</v>
      </c>
      <c r="D146" s="7" t="s">
        <v>56</v>
      </c>
      <c r="E146" s="7" t="s">
        <v>57</v>
      </c>
      <c r="F146" s="1">
        <f t="shared" ref="F146:K146" si="432">F145</f>
        <v>272.04000000000002</v>
      </c>
      <c r="G146" s="1">
        <f t="shared" si="432"/>
        <v>55.68</v>
      </c>
      <c r="H146" s="1">
        <f t="shared" si="432"/>
        <v>311.99</v>
      </c>
      <c r="I146" s="1">
        <f t="shared" si="432"/>
        <v>50.16</v>
      </c>
      <c r="J146" s="1">
        <f t="shared" si="432"/>
        <v>62.38</v>
      </c>
      <c r="K146" s="1">
        <f t="shared" si="432"/>
        <v>127.85</v>
      </c>
      <c r="L146" s="1">
        <f t="shared" si="0"/>
        <v>880.1</v>
      </c>
      <c r="M146" s="5">
        <f t="shared" si="1"/>
        <v>30004.260000000002</v>
      </c>
      <c r="N146" s="5">
        <f t="shared" si="2"/>
        <v>6000.8520000000008</v>
      </c>
      <c r="O146" s="5">
        <f t="shared" si="5"/>
        <v>8000</v>
      </c>
      <c r="P146" s="5">
        <f t="shared" si="3"/>
        <v>34.09187592319055</v>
      </c>
      <c r="Q146" s="1">
        <f t="shared" ref="Q146:S146" si="433">Q145</f>
        <v>1</v>
      </c>
      <c r="R146" s="1">
        <f t="shared" si="433"/>
        <v>32</v>
      </c>
      <c r="S146" s="1" t="str">
        <f t="shared" si="433"/>
        <v>Agosto</v>
      </c>
      <c r="T146" s="10">
        <f t="shared" si="430"/>
        <v>37.09187592319055</v>
      </c>
      <c r="U146" s="1" t="str">
        <f t="shared" si="10"/>
        <v>2 Comercial</v>
      </c>
      <c r="V146" s="5">
        <v>45461</v>
      </c>
      <c r="W146" s="1">
        <v>10</v>
      </c>
      <c r="X146" s="1" t="str">
        <f t="shared" ref="X146:Y146" si="434">X139</f>
        <v>1 al 4,14 al 17, 28 al 30</v>
      </c>
      <c r="Y146" s="9" t="str">
        <f t="shared" si="434"/>
        <v>10-20-25-26</v>
      </c>
    </row>
    <row r="147" spans="2:25" ht="15.75" customHeight="1" x14ac:dyDescent="0.3">
      <c r="B147" s="7" t="s">
        <v>421</v>
      </c>
      <c r="C147" s="3" t="s">
        <v>422</v>
      </c>
      <c r="D147" s="7" t="s">
        <v>184</v>
      </c>
      <c r="E147" s="7" t="s">
        <v>185</v>
      </c>
      <c r="F147" s="1">
        <f t="shared" ref="F147:K147" si="435">F146</f>
        <v>272.04000000000002</v>
      </c>
      <c r="G147" s="1">
        <f t="shared" si="435"/>
        <v>55.68</v>
      </c>
      <c r="H147" s="1">
        <f t="shared" si="435"/>
        <v>311.99</v>
      </c>
      <c r="I147" s="1">
        <f t="shared" si="435"/>
        <v>50.16</v>
      </c>
      <c r="J147" s="1">
        <f t="shared" si="435"/>
        <v>62.38</v>
      </c>
      <c r="K147" s="1">
        <f t="shared" si="435"/>
        <v>127.85</v>
      </c>
      <c r="L147" s="1">
        <f t="shared" si="0"/>
        <v>880.1</v>
      </c>
      <c r="M147" s="5">
        <f t="shared" si="1"/>
        <v>43317.120000000003</v>
      </c>
      <c r="N147" s="5">
        <f t="shared" si="2"/>
        <v>8663.4240000000009</v>
      </c>
      <c r="O147" s="5">
        <f t="shared" si="5"/>
        <v>8000</v>
      </c>
      <c r="P147" s="5">
        <f t="shared" si="3"/>
        <v>49.218406999204639</v>
      </c>
      <c r="Q147" s="1">
        <f t="shared" ref="Q147:S147" si="436">Q146</f>
        <v>1</v>
      </c>
      <c r="R147" s="1">
        <f t="shared" si="436"/>
        <v>32</v>
      </c>
      <c r="S147" s="1" t="str">
        <f t="shared" si="436"/>
        <v>Agosto</v>
      </c>
      <c r="T147" s="10">
        <f t="shared" si="430"/>
        <v>52.218406999204639</v>
      </c>
      <c r="U147" s="1" t="str">
        <f t="shared" si="10"/>
        <v>2 Comercial</v>
      </c>
      <c r="V147" s="5">
        <v>65632</v>
      </c>
      <c r="W147" s="1">
        <v>9</v>
      </c>
      <c r="X147" s="1" t="str">
        <f t="shared" ref="X147:Y147" si="437">X140</f>
        <v>1 al 4,14 al 17, 28 al 30</v>
      </c>
      <c r="Y147" s="9" t="str">
        <f t="shared" si="437"/>
        <v>10-20-25-26</v>
      </c>
    </row>
    <row r="148" spans="2:25" ht="15.75" customHeight="1" x14ac:dyDescent="0.3">
      <c r="B148" s="2" t="s">
        <v>423</v>
      </c>
      <c r="C148" s="3" t="s">
        <v>424</v>
      </c>
      <c r="D148" s="1" t="s">
        <v>425</v>
      </c>
      <c r="E148" s="1" t="s">
        <v>341</v>
      </c>
      <c r="F148" s="1">
        <f t="shared" ref="F148:K148" si="438">F147</f>
        <v>272.04000000000002</v>
      </c>
      <c r="G148" s="1">
        <f t="shared" si="438"/>
        <v>55.68</v>
      </c>
      <c r="H148" s="1">
        <f t="shared" si="438"/>
        <v>311.99</v>
      </c>
      <c r="I148" s="1">
        <f t="shared" si="438"/>
        <v>50.16</v>
      </c>
      <c r="J148" s="1">
        <f t="shared" si="438"/>
        <v>62.38</v>
      </c>
      <c r="K148" s="1">
        <f t="shared" si="438"/>
        <v>127.85</v>
      </c>
      <c r="L148" s="1">
        <f t="shared" si="0"/>
        <v>880.1</v>
      </c>
      <c r="M148" s="5">
        <f t="shared" si="1"/>
        <v>9230.76</v>
      </c>
      <c r="N148" s="5">
        <f t="shared" si="2"/>
        <v>1846.152</v>
      </c>
      <c r="O148" s="5">
        <f t="shared" si="5"/>
        <v>8000</v>
      </c>
      <c r="P148" s="5">
        <f t="shared" si="3"/>
        <v>10.488308146801499</v>
      </c>
      <c r="Q148" s="1">
        <f t="shared" ref="Q148:S148" si="439">Q147</f>
        <v>1</v>
      </c>
      <c r="R148" s="1">
        <f t="shared" si="439"/>
        <v>32</v>
      </c>
      <c r="S148" s="1" t="str">
        <f t="shared" si="439"/>
        <v>Agosto</v>
      </c>
      <c r="T148" s="10">
        <v>11</v>
      </c>
      <c r="U148" s="1" t="str">
        <f t="shared" si="10"/>
        <v>2 Comercial</v>
      </c>
      <c r="V148" s="5">
        <v>13986</v>
      </c>
      <c r="W148" s="1">
        <v>8</v>
      </c>
      <c r="X148" s="1" t="str">
        <f t="shared" ref="X148:Y148" si="440">X141</f>
        <v>1 al 4,14 al 17, 28 al 30</v>
      </c>
      <c r="Y148" s="9" t="str">
        <f t="shared" si="440"/>
        <v>10-20-25-26</v>
      </c>
    </row>
    <row r="149" spans="2:25" ht="15.75" customHeight="1" x14ac:dyDescent="0.3">
      <c r="B149" s="7" t="s">
        <v>426</v>
      </c>
      <c r="C149" s="3" t="s">
        <v>427</v>
      </c>
      <c r="D149" s="7" t="s">
        <v>428</v>
      </c>
      <c r="E149" s="7" t="s">
        <v>429</v>
      </c>
      <c r="F149" s="1">
        <f t="shared" ref="F149:K149" si="441">F148</f>
        <v>272.04000000000002</v>
      </c>
      <c r="G149" s="1">
        <f t="shared" si="441"/>
        <v>55.68</v>
      </c>
      <c r="H149" s="1">
        <f t="shared" si="441"/>
        <v>311.99</v>
      </c>
      <c r="I149" s="1">
        <f t="shared" si="441"/>
        <v>50.16</v>
      </c>
      <c r="J149" s="1">
        <f t="shared" si="441"/>
        <v>62.38</v>
      </c>
      <c r="K149" s="1">
        <f t="shared" si="441"/>
        <v>127.85</v>
      </c>
      <c r="L149" s="1">
        <f t="shared" si="0"/>
        <v>880.1</v>
      </c>
      <c r="M149" s="5">
        <f t="shared" si="1"/>
        <v>64668.780000000006</v>
      </c>
      <c r="N149" s="5">
        <f t="shared" si="2"/>
        <v>12933.756000000001</v>
      </c>
      <c r="O149" s="5">
        <f t="shared" si="5"/>
        <v>8000</v>
      </c>
      <c r="P149" s="5">
        <f t="shared" si="3"/>
        <v>73.478900124985799</v>
      </c>
      <c r="Q149" s="1">
        <f t="shared" ref="Q149:S149" si="442">Q148</f>
        <v>1</v>
      </c>
      <c r="R149" s="1">
        <f t="shared" si="442"/>
        <v>32</v>
      </c>
      <c r="S149" s="1" t="str">
        <f t="shared" si="442"/>
        <v>Agosto</v>
      </c>
      <c r="T149" s="10">
        <f t="shared" ref="T149:T192" si="443">P149+3</f>
        <v>76.478900124985799</v>
      </c>
      <c r="U149" s="1" t="str">
        <f t="shared" si="10"/>
        <v>2 Comercial</v>
      </c>
      <c r="V149" s="5">
        <v>97983</v>
      </c>
      <c r="W149" s="1">
        <v>9</v>
      </c>
      <c r="X149" s="1" t="str">
        <f t="shared" ref="X149:Y149" si="444">X142</f>
        <v>1 al 4,14 al 17, 28 al 30</v>
      </c>
      <c r="Y149" s="9" t="str">
        <f t="shared" si="444"/>
        <v>10-20-25-26</v>
      </c>
    </row>
    <row r="150" spans="2:25" ht="15.75" customHeight="1" x14ac:dyDescent="0.3">
      <c r="B150" s="7" t="s">
        <v>430</v>
      </c>
      <c r="C150" s="3" t="s">
        <v>431</v>
      </c>
      <c r="D150" s="7" t="s">
        <v>432</v>
      </c>
      <c r="E150" s="7" t="s">
        <v>271</v>
      </c>
      <c r="F150" s="1">
        <f t="shared" ref="F150:K150" si="445">F149</f>
        <v>272.04000000000002</v>
      </c>
      <c r="G150" s="1">
        <f t="shared" si="445"/>
        <v>55.68</v>
      </c>
      <c r="H150" s="1">
        <f t="shared" si="445"/>
        <v>311.99</v>
      </c>
      <c r="I150" s="1">
        <f t="shared" si="445"/>
        <v>50.16</v>
      </c>
      <c r="J150" s="1">
        <f t="shared" si="445"/>
        <v>62.38</v>
      </c>
      <c r="K150" s="1">
        <f t="shared" si="445"/>
        <v>127.85</v>
      </c>
      <c r="L150" s="1">
        <f t="shared" si="0"/>
        <v>880.1</v>
      </c>
      <c r="M150" s="5">
        <f t="shared" si="1"/>
        <v>37331.58</v>
      </c>
      <c r="N150" s="5">
        <f t="shared" si="2"/>
        <v>7466.3160000000007</v>
      </c>
      <c r="O150" s="5">
        <f t="shared" si="5"/>
        <v>8000</v>
      </c>
      <c r="P150" s="5">
        <f t="shared" si="3"/>
        <v>42.417429837518462</v>
      </c>
      <c r="Q150" s="1">
        <f t="shared" ref="Q150:S150" si="446">Q149</f>
        <v>1</v>
      </c>
      <c r="R150" s="1">
        <f t="shared" si="446"/>
        <v>32</v>
      </c>
      <c r="S150" s="1" t="str">
        <f t="shared" si="446"/>
        <v>Agosto</v>
      </c>
      <c r="T150" s="10">
        <f t="shared" si="443"/>
        <v>45.417429837518462</v>
      </c>
      <c r="U150" s="1" t="str">
        <f t="shared" si="10"/>
        <v>2 Comercial</v>
      </c>
      <c r="V150" s="5">
        <v>56563</v>
      </c>
      <c r="W150" s="1">
        <v>9</v>
      </c>
      <c r="X150" s="1" t="str">
        <f t="shared" ref="X150:Y150" si="447">X143</f>
        <v>1 al 4,14 al 17, 28 al 30</v>
      </c>
      <c r="Y150" s="9" t="str">
        <f t="shared" si="447"/>
        <v>10-20-25-26</v>
      </c>
    </row>
    <row r="151" spans="2:25" ht="15.75" customHeight="1" x14ac:dyDescent="0.3">
      <c r="B151" s="7" t="s">
        <v>433</v>
      </c>
      <c r="C151" s="3" t="s">
        <v>434</v>
      </c>
      <c r="D151" s="7" t="s">
        <v>176</v>
      </c>
      <c r="E151" s="7" t="s">
        <v>435</v>
      </c>
      <c r="F151" s="1">
        <f t="shared" ref="F151:K151" si="448">F150</f>
        <v>272.04000000000002</v>
      </c>
      <c r="G151" s="1">
        <f t="shared" si="448"/>
        <v>55.68</v>
      </c>
      <c r="H151" s="1">
        <f t="shared" si="448"/>
        <v>311.99</v>
      </c>
      <c r="I151" s="1">
        <f t="shared" si="448"/>
        <v>50.16</v>
      </c>
      <c r="J151" s="1">
        <f t="shared" si="448"/>
        <v>62.38</v>
      </c>
      <c r="K151" s="1">
        <f t="shared" si="448"/>
        <v>127.85</v>
      </c>
      <c r="L151" s="1">
        <f t="shared" si="0"/>
        <v>880.1</v>
      </c>
      <c r="M151" s="5">
        <f t="shared" si="1"/>
        <v>59002.68</v>
      </c>
      <c r="N151" s="5">
        <f t="shared" si="2"/>
        <v>11800.536</v>
      </c>
      <c r="O151" s="5">
        <f t="shared" si="5"/>
        <v>8000</v>
      </c>
      <c r="P151" s="5">
        <f t="shared" si="3"/>
        <v>67.040881717986593</v>
      </c>
      <c r="Q151" s="1">
        <f t="shared" ref="Q151:S151" si="449">Q150</f>
        <v>1</v>
      </c>
      <c r="R151" s="1">
        <f t="shared" si="449"/>
        <v>32</v>
      </c>
      <c r="S151" s="1" t="str">
        <f t="shared" si="449"/>
        <v>Agosto</v>
      </c>
      <c r="T151" s="10">
        <f t="shared" si="443"/>
        <v>70.040881717986593</v>
      </c>
      <c r="U151" s="1" t="str">
        <f t="shared" si="10"/>
        <v>2 Comercial</v>
      </c>
      <c r="V151" s="5">
        <v>89398</v>
      </c>
      <c r="W151" s="1">
        <v>8</v>
      </c>
      <c r="X151" s="1" t="str">
        <f t="shared" ref="X151:Y151" si="450">X144</f>
        <v>1 al 4,14 al 17, 28 al 30</v>
      </c>
      <c r="Y151" s="9" t="str">
        <f t="shared" si="450"/>
        <v>10-20-25-26</v>
      </c>
    </row>
    <row r="152" spans="2:25" ht="15.75" customHeight="1" x14ac:dyDescent="0.3">
      <c r="B152" s="7" t="s">
        <v>436</v>
      </c>
      <c r="C152" s="3" t="s">
        <v>437</v>
      </c>
      <c r="D152" s="1" t="s">
        <v>176</v>
      </c>
      <c r="E152" s="1" t="s">
        <v>314</v>
      </c>
      <c r="F152" s="1">
        <f t="shared" ref="F152:K152" si="451">F151</f>
        <v>272.04000000000002</v>
      </c>
      <c r="G152" s="1">
        <f t="shared" si="451"/>
        <v>55.68</v>
      </c>
      <c r="H152" s="1">
        <f t="shared" si="451"/>
        <v>311.99</v>
      </c>
      <c r="I152" s="1">
        <f t="shared" si="451"/>
        <v>50.16</v>
      </c>
      <c r="J152" s="1">
        <f t="shared" si="451"/>
        <v>62.38</v>
      </c>
      <c r="K152" s="1">
        <f t="shared" si="451"/>
        <v>127.85</v>
      </c>
      <c r="L152" s="1">
        <f t="shared" si="0"/>
        <v>880.1</v>
      </c>
      <c r="M152" s="5">
        <f t="shared" si="1"/>
        <v>27997.86</v>
      </c>
      <c r="N152" s="5">
        <f t="shared" si="2"/>
        <v>5599.5720000000001</v>
      </c>
      <c r="O152" s="5">
        <f t="shared" si="5"/>
        <v>8000</v>
      </c>
      <c r="P152" s="5">
        <f t="shared" si="3"/>
        <v>31.812134984660833</v>
      </c>
      <c r="Q152" s="1">
        <f t="shared" ref="Q152:S152" si="452">Q151</f>
        <v>1</v>
      </c>
      <c r="R152" s="1">
        <f t="shared" si="452"/>
        <v>32</v>
      </c>
      <c r="S152" s="1" t="str">
        <f t="shared" si="452"/>
        <v>Agosto</v>
      </c>
      <c r="T152" s="10">
        <f t="shared" si="443"/>
        <v>34.81213498466083</v>
      </c>
      <c r="U152" s="1" t="str">
        <f t="shared" si="10"/>
        <v>2 Comercial</v>
      </c>
      <c r="V152" s="5">
        <v>42421</v>
      </c>
      <c r="W152" s="1">
        <v>8</v>
      </c>
      <c r="X152" s="1" t="str">
        <f t="shared" ref="X152:Y152" si="453">X145</f>
        <v>1 al 4,14 al 17, 28 al 30</v>
      </c>
      <c r="Y152" s="9" t="str">
        <f t="shared" si="453"/>
        <v>10-20-25-26</v>
      </c>
    </row>
    <row r="153" spans="2:25" ht="15.75" customHeight="1" x14ac:dyDescent="0.3">
      <c r="B153" s="7" t="s">
        <v>438</v>
      </c>
      <c r="C153" s="3" t="s">
        <v>439</v>
      </c>
      <c r="D153" s="1" t="s">
        <v>166</v>
      </c>
      <c r="E153" s="1" t="s">
        <v>314</v>
      </c>
      <c r="F153" s="1">
        <f t="shared" ref="F153:K153" si="454">F152</f>
        <v>272.04000000000002</v>
      </c>
      <c r="G153" s="1">
        <f t="shared" si="454"/>
        <v>55.68</v>
      </c>
      <c r="H153" s="1">
        <f t="shared" si="454"/>
        <v>311.99</v>
      </c>
      <c r="I153" s="1">
        <f t="shared" si="454"/>
        <v>50.16</v>
      </c>
      <c r="J153" s="1">
        <f t="shared" si="454"/>
        <v>62.38</v>
      </c>
      <c r="K153" s="1">
        <f t="shared" si="454"/>
        <v>127.85</v>
      </c>
      <c r="L153" s="1">
        <f t="shared" si="0"/>
        <v>880.1</v>
      </c>
      <c r="M153" s="5">
        <f t="shared" si="1"/>
        <v>23027.4</v>
      </c>
      <c r="N153" s="5">
        <f t="shared" si="2"/>
        <v>4605.4800000000005</v>
      </c>
      <c r="O153" s="5">
        <f t="shared" si="5"/>
        <v>8000</v>
      </c>
      <c r="P153" s="5">
        <f t="shared" si="3"/>
        <v>26.164526758322918</v>
      </c>
      <c r="Q153" s="1">
        <f t="shared" ref="Q153:S153" si="455">Q152</f>
        <v>1</v>
      </c>
      <c r="R153" s="1">
        <f t="shared" si="455"/>
        <v>32</v>
      </c>
      <c r="S153" s="1" t="str">
        <f t="shared" si="455"/>
        <v>Agosto</v>
      </c>
      <c r="T153" s="10">
        <f t="shared" si="443"/>
        <v>29.164526758322918</v>
      </c>
      <c r="U153" s="1" t="str">
        <f t="shared" si="10"/>
        <v>2 Comercial</v>
      </c>
      <c r="V153" s="5">
        <v>34890</v>
      </c>
      <c r="W153" s="1">
        <v>8</v>
      </c>
      <c r="X153" s="1" t="str">
        <f t="shared" ref="X153:Y153" si="456">X146</f>
        <v>1 al 4,14 al 17, 28 al 30</v>
      </c>
      <c r="Y153" s="9" t="str">
        <f t="shared" si="456"/>
        <v>10-20-25-26</v>
      </c>
    </row>
    <row r="154" spans="2:25" ht="15.75" customHeight="1" x14ac:dyDescent="0.3">
      <c r="B154" s="7" t="s">
        <v>440</v>
      </c>
      <c r="C154" s="3" t="s">
        <v>441</v>
      </c>
      <c r="D154" s="1" t="s">
        <v>56</v>
      </c>
      <c r="E154" s="1" t="s">
        <v>93</v>
      </c>
      <c r="F154" s="1">
        <f t="shared" ref="F154:K154" si="457">F153</f>
        <v>272.04000000000002</v>
      </c>
      <c r="G154" s="1">
        <f t="shared" si="457"/>
        <v>55.68</v>
      </c>
      <c r="H154" s="1">
        <f t="shared" si="457"/>
        <v>311.99</v>
      </c>
      <c r="I154" s="1">
        <f t="shared" si="457"/>
        <v>50.16</v>
      </c>
      <c r="J154" s="1">
        <f t="shared" si="457"/>
        <v>62.38</v>
      </c>
      <c r="K154" s="1">
        <f t="shared" si="457"/>
        <v>127.85</v>
      </c>
      <c r="L154" s="1">
        <f t="shared" si="0"/>
        <v>880.1</v>
      </c>
      <c r="M154" s="5">
        <f t="shared" si="1"/>
        <v>8154.96</v>
      </c>
      <c r="N154" s="5">
        <f t="shared" si="2"/>
        <v>1630.9920000000002</v>
      </c>
      <c r="O154" s="5">
        <f t="shared" si="5"/>
        <v>8000</v>
      </c>
      <c r="P154" s="5">
        <f t="shared" si="3"/>
        <v>9.2659470514714233</v>
      </c>
      <c r="Q154" s="1">
        <f t="shared" ref="Q154:S154" si="458">Q153</f>
        <v>1</v>
      </c>
      <c r="R154" s="1">
        <f t="shared" si="458"/>
        <v>32</v>
      </c>
      <c r="S154" s="1" t="str">
        <f t="shared" si="458"/>
        <v>Agosto</v>
      </c>
      <c r="T154" s="10">
        <f t="shared" si="443"/>
        <v>12.265947051471423</v>
      </c>
      <c r="U154" s="1" t="str">
        <f t="shared" si="10"/>
        <v>2 Comercial</v>
      </c>
      <c r="V154" s="5">
        <v>12356</v>
      </c>
      <c r="W154" s="1">
        <v>8</v>
      </c>
      <c r="X154" s="1" t="str">
        <f t="shared" ref="X154:Y154" si="459">X147</f>
        <v>1 al 4,14 al 17, 28 al 30</v>
      </c>
      <c r="Y154" s="9" t="str">
        <f t="shared" si="459"/>
        <v>10-20-25-26</v>
      </c>
    </row>
    <row r="155" spans="2:25" ht="15.75" customHeight="1" x14ac:dyDescent="0.3">
      <c r="B155" s="7" t="s">
        <v>442</v>
      </c>
      <c r="C155" s="3" t="s">
        <v>443</v>
      </c>
      <c r="D155" s="1" t="s">
        <v>444</v>
      </c>
      <c r="E155" s="1" t="s">
        <v>445</v>
      </c>
      <c r="F155" s="1">
        <f t="shared" ref="F155:K155" si="460">F154</f>
        <v>272.04000000000002</v>
      </c>
      <c r="G155" s="1">
        <f t="shared" si="460"/>
        <v>55.68</v>
      </c>
      <c r="H155" s="1">
        <f t="shared" si="460"/>
        <v>311.99</v>
      </c>
      <c r="I155" s="1">
        <f t="shared" si="460"/>
        <v>50.16</v>
      </c>
      <c r="J155" s="1">
        <f t="shared" si="460"/>
        <v>62.38</v>
      </c>
      <c r="K155" s="1">
        <f t="shared" si="460"/>
        <v>127.85</v>
      </c>
      <c r="L155" s="1">
        <f t="shared" si="0"/>
        <v>880.1</v>
      </c>
      <c r="M155" s="5">
        <f t="shared" si="1"/>
        <v>68872.98000000001</v>
      </c>
      <c r="N155" s="5">
        <f t="shared" si="2"/>
        <v>13774.596000000003</v>
      </c>
      <c r="O155" s="5">
        <f t="shared" si="5"/>
        <v>8000</v>
      </c>
      <c r="P155" s="5">
        <f t="shared" si="3"/>
        <v>78.255857288944455</v>
      </c>
      <c r="Q155" s="1">
        <f t="shared" ref="Q155:S155" si="461">Q154</f>
        <v>1</v>
      </c>
      <c r="R155" s="1">
        <f t="shared" si="461"/>
        <v>32</v>
      </c>
      <c r="S155" s="1" t="str">
        <f t="shared" si="461"/>
        <v>Agosto</v>
      </c>
      <c r="T155" s="10">
        <f t="shared" si="443"/>
        <v>81.255857288944455</v>
      </c>
      <c r="U155" s="1" t="str">
        <f t="shared" si="10"/>
        <v>2 Comercial</v>
      </c>
      <c r="V155" s="5">
        <v>104353</v>
      </c>
      <c r="W155" s="1">
        <v>8</v>
      </c>
      <c r="X155" s="1" t="str">
        <f t="shared" ref="X155:Y155" si="462">X148</f>
        <v>1 al 4,14 al 17, 28 al 30</v>
      </c>
      <c r="Y155" s="9" t="str">
        <f t="shared" si="462"/>
        <v>10-20-25-26</v>
      </c>
    </row>
    <row r="156" spans="2:25" ht="15.75" customHeight="1" x14ac:dyDescent="0.3">
      <c r="B156" s="7" t="s">
        <v>446</v>
      </c>
      <c r="C156" s="3" t="s">
        <v>447</v>
      </c>
      <c r="D156" s="1" t="s">
        <v>270</v>
      </c>
      <c r="E156" s="1" t="s">
        <v>341</v>
      </c>
      <c r="F156" s="1">
        <f t="shared" ref="F156:K156" si="463">F155</f>
        <v>272.04000000000002</v>
      </c>
      <c r="G156" s="1">
        <f t="shared" si="463"/>
        <v>55.68</v>
      </c>
      <c r="H156" s="1">
        <f t="shared" si="463"/>
        <v>311.99</v>
      </c>
      <c r="I156" s="1">
        <f t="shared" si="463"/>
        <v>50.16</v>
      </c>
      <c r="J156" s="1">
        <f t="shared" si="463"/>
        <v>62.38</v>
      </c>
      <c r="K156" s="1">
        <f t="shared" si="463"/>
        <v>127.85</v>
      </c>
      <c r="L156" s="1">
        <f t="shared" si="0"/>
        <v>880.1</v>
      </c>
      <c r="M156" s="5">
        <f t="shared" si="1"/>
        <v>22863.72</v>
      </c>
      <c r="N156" s="5">
        <f t="shared" si="2"/>
        <v>4572.7440000000006</v>
      </c>
      <c r="O156" s="5">
        <f t="shared" si="5"/>
        <v>8000</v>
      </c>
      <c r="P156" s="5">
        <f t="shared" si="3"/>
        <v>25.978547892284968</v>
      </c>
      <c r="Q156" s="1">
        <f t="shared" ref="Q156:S156" si="464">Q155</f>
        <v>1</v>
      </c>
      <c r="R156" s="1">
        <f t="shared" si="464"/>
        <v>32</v>
      </c>
      <c r="S156" s="1" t="str">
        <f t="shared" si="464"/>
        <v>Agosto</v>
      </c>
      <c r="T156" s="10">
        <f t="shared" si="443"/>
        <v>28.978547892284968</v>
      </c>
      <c r="U156" s="1" t="str">
        <f t="shared" si="10"/>
        <v>2 Comercial</v>
      </c>
      <c r="V156" s="5">
        <v>34642</v>
      </c>
      <c r="W156" s="1">
        <v>8</v>
      </c>
      <c r="X156" s="1" t="str">
        <f t="shared" ref="X156:Y156" si="465">X149</f>
        <v>1 al 4,14 al 17, 28 al 30</v>
      </c>
      <c r="Y156" s="9" t="str">
        <f t="shared" si="465"/>
        <v>10-20-25-26</v>
      </c>
    </row>
    <row r="157" spans="2:25" ht="15.75" customHeight="1" x14ac:dyDescent="0.3">
      <c r="B157" s="7" t="s">
        <v>448</v>
      </c>
      <c r="C157" s="3" t="s">
        <v>449</v>
      </c>
      <c r="D157" s="1" t="s">
        <v>236</v>
      </c>
      <c r="E157" s="1" t="s">
        <v>341</v>
      </c>
      <c r="F157" s="1">
        <f t="shared" ref="F157:K157" si="466">F156</f>
        <v>272.04000000000002</v>
      </c>
      <c r="G157" s="1">
        <f t="shared" si="466"/>
        <v>55.68</v>
      </c>
      <c r="H157" s="1">
        <f t="shared" si="466"/>
        <v>311.99</v>
      </c>
      <c r="I157" s="1">
        <f t="shared" si="466"/>
        <v>50.16</v>
      </c>
      <c r="J157" s="1">
        <f t="shared" si="466"/>
        <v>62.38</v>
      </c>
      <c r="K157" s="1">
        <f t="shared" si="466"/>
        <v>127.85</v>
      </c>
      <c r="L157" s="1">
        <f t="shared" si="0"/>
        <v>880.1</v>
      </c>
      <c r="M157" s="5">
        <f t="shared" si="1"/>
        <v>7421.7000000000007</v>
      </c>
      <c r="N157" s="5">
        <f t="shared" si="2"/>
        <v>1484.3400000000001</v>
      </c>
      <c r="O157" s="5">
        <f t="shared" si="5"/>
        <v>8000</v>
      </c>
      <c r="P157" s="5">
        <f t="shared" si="3"/>
        <v>8.4327917282127043</v>
      </c>
      <c r="Q157" s="1">
        <f t="shared" ref="Q157:S157" si="467">Q156</f>
        <v>1</v>
      </c>
      <c r="R157" s="1">
        <f t="shared" si="467"/>
        <v>32</v>
      </c>
      <c r="S157" s="1" t="str">
        <f t="shared" si="467"/>
        <v>Agosto</v>
      </c>
      <c r="T157" s="10">
        <f t="shared" si="443"/>
        <v>11.432791728212704</v>
      </c>
      <c r="U157" s="1" t="str">
        <f t="shared" si="10"/>
        <v>2 Comercial</v>
      </c>
      <c r="V157" s="5">
        <v>11245</v>
      </c>
      <c r="W157" s="1">
        <v>8</v>
      </c>
      <c r="X157" s="1" t="str">
        <f t="shared" ref="X157:Y157" si="468">X150</f>
        <v>1 al 4,14 al 17, 28 al 30</v>
      </c>
      <c r="Y157" s="9" t="str">
        <f t="shared" si="468"/>
        <v>10-20-25-26</v>
      </c>
    </row>
    <row r="158" spans="2:25" ht="15.75" customHeight="1" x14ac:dyDescent="0.3">
      <c r="B158" s="7" t="s">
        <v>450</v>
      </c>
      <c r="C158" s="3" t="s">
        <v>451</v>
      </c>
      <c r="D158" s="1" t="s">
        <v>444</v>
      </c>
      <c r="E158" s="1" t="s">
        <v>445</v>
      </c>
      <c r="F158" s="1">
        <f t="shared" ref="F158:K158" si="469">F157</f>
        <v>272.04000000000002</v>
      </c>
      <c r="G158" s="1">
        <f t="shared" si="469"/>
        <v>55.68</v>
      </c>
      <c r="H158" s="1">
        <f t="shared" si="469"/>
        <v>311.99</v>
      </c>
      <c r="I158" s="1">
        <f t="shared" si="469"/>
        <v>50.16</v>
      </c>
      <c r="J158" s="1">
        <f t="shared" si="469"/>
        <v>62.38</v>
      </c>
      <c r="K158" s="1">
        <f t="shared" si="469"/>
        <v>127.85</v>
      </c>
      <c r="L158" s="1">
        <f t="shared" si="0"/>
        <v>880.1</v>
      </c>
      <c r="M158" s="5">
        <f t="shared" si="1"/>
        <v>70852.320000000007</v>
      </c>
      <c r="N158" s="5">
        <f t="shared" si="2"/>
        <v>14170.464000000002</v>
      </c>
      <c r="O158" s="5">
        <f t="shared" si="5"/>
        <v>8000</v>
      </c>
      <c r="P158" s="5">
        <f t="shared" si="3"/>
        <v>80.504851721395298</v>
      </c>
      <c r="Q158" s="1">
        <f t="shared" ref="Q158:S158" si="470">Q157</f>
        <v>1</v>
      </c>
      <c r="R158" s="1">
        <f t="shared" si="470"/>
        <v>32</v>
      </c>
      <c r="S158" s="1" t="str">
        <f t="shared" si="470"/>
        <v>Agosto</v>
      </c>
      <c r="T158" s="10">
        <f t="shared" si="443"/>
        <v>83.504851721395298</v>
      </c>
      <c r="U158" s="1" t="str">
        <f t="shared" si="10"/>
        <v>2 Comercial</v>
      </c>
      <c r="V158" s="5">
        <v>107352</v>
      </c>
      <c r="W158" s="1">
        <v>8</v>
      </c>
      <c r="X158" s="1" t="str">
        <f t="shared" ref="X158:Y158" si="471">X151</f>
        <v>1 al 4,14 al 17, 28 al 30</v>
      </c>
      <c r="Y158" s="9" t="str">
        <f t="shared" si="471"/>
        <v>10-20-25-26</v>
      </c>
    </row>
    <row r="159" spans="2:25" ht="15.75" customHeight="1" x14ac:dyDescent="0.3">
      <c r="B159" s="7" t="s">
        <v>452</v>
      </c>
      <c r="C159" s="3" t="s">
        <v>453</v>
      </c>
      <c r="D159" s="1" t="s">
        <v>176</v>
      </c>
      <c r="E159" s="1" t="s">
        <v>271</v>
      </c>
      <c r="F159" s="1">
        <f t="shared" ref="F159:K159" si="472">F158</f>
        <v>272.04000000000002</v>
      </c>
      <c r="G159" s="1">
        <f t="shared" si="472"/>
        <v>55.68</v>
      </c>
      <c r="H159" s="1">
        <f t="shared" si="472"/>
        <v>311.99</v>
      </c>
      <c r="I159" s="1">
        <f t="shared" si="472"/>
        <v>50.16</v>
      </c>
      <c r="J159" s="1">
        <f t="shared" si="472"/>
        <v>62.38</v>
      </c>
      <c r="K159" s="1">
        <f t="shared" si="472"/>
        <v>127.85</v>
      </c>
      <c r="L159" s="1">
        <f t="shared" si="0"/>
        <v>880.1</v>
      </c>
      <c r="M159" s="5">
        <f t="shared" si="1"/>
        <v>25061.52</v>
      </c>
      <c r="N159" s="5">
        <f t="shared" si="2"/>
        <v>5012.3040000000001</v>
      </c>
      <c r="O159" s="5">
        <f t="shared" si="5"/>
        <v>8000</v>
      </c>
      <c r="P159" s="5">
        <f t="shared" si="3"/>
        <v>28.475764117713897</v>
      </c>
      <c r="Q159" s="1">
        <f t="shared" ref="Q159:S159" si="473">Q158</f>
        <v>1</v>
      </c>
      <c r="R159" s="1">
        <f t="shared" si="473"/>
        <v>32</v>
      </c>
      <c r="S159" s="1" t="str">
        <f t="shared" si="473"/>
        <v>Agosto</v>
      </c>
      <c r="T159" s="10">
        <f t="shared" si="443"/>
        <v>31.475764117713897</v>
      </c>
      <c r="U159" s="1" t="str">
        <f t="shared" si="10"/>
        <v>2 Comercial</v>
      </c>
      <c r="V159" s="5">
        <v>37972</v>
      </c>
      <c r="W159" s="1">
        <v>9</v>
      </c>
      <c r="X159" s="1" t="str">
        <f t="shared" ref="X159:Y159" si="474">X152</f>
        <v>1 al 4,14 al 17, 28 al 30</v>
      </c>
      <c r="Y159" s="9" t="str">
        <f t="shared" si="474"/>
        <v>10-20-25-26</v>
      </c>
    </row>
    <row r="160" spans="2:25" ht="15.75" customHeight="1" x14ac:dyDescent="0.3">
      <c r="B160" s="7" t="s">
        <v>454</v>
      </c>
      <c r="C160" s="3" t="s">
        <v>455</v>
      </c>
      <c r="D160" s="1" t="s">
        <v>176</v>
      </c>
      <c r="E160" s="1" t="s">
        <v>271</v>
      </c>
      <c r="F160" s="1">
        <f t="shared" ref="F160:K160" si="475">F159</f>
        <v>272.04000000000002</v>
      </c>
      <c r="G160" s="1">
        <f t="shared" si="475"/>
        <v>55.68</v>
      </c>
      <c r="H160" s="1">
        <f t="shared" si="475"/>
        <v>311.99</v>
      </c>
      <c r="I160" s="1">
        <f t="shared" si="475"/>
        <v>50.16</v>
      </c>
      <c r="J160" s="1">
        <f t="shared" si="475"/>
        <v>62.38</v>
      </c>
      <c r="K160" s="1">
        <f t="shared" si="475"/>
        <v>127.85</v>
      </c>
      <c r="L160" s="1">
        <f t="shared" si="0"/>
        <v>880.1</v>
      </c>
      <c r="M160" s="5">
        <f t="shared" si="1"/>
        <v>19781.52</v>
      </c>
      <c r="N160" s="5">
        <f t="shared" si="2"/>
        <v>3956.3040000000001</v>
      </c>
      <c r="O160" s="5">
        <f t="shared" si="5"/>
        <v>8000</v>
      </c>
      <c r="P160" s="5">
        <f t="shared" si="3"/>
        <v>22.47644585842518</v>
      </c>
      <c r="Q160" s="1">
        <f t="shared" ref="Q160:S160" si="476">Q159</f>
        <v>1</v>
      </c>
      <c r="R160" s="1">
        <f t="shared" si="476"/>
        <v>32</v>
      </c>
      <c r="S160" s="1" t="str">
        <f t="shared" si="476"/>
        <v>Agosto</v>
      </c>
      <c r="T160" s="10">
        <f t="shared" si="443"/>
        <v>25.47644585842518</v>
      </c>
      <c r="U160" s="1" t="str">
        <f t="shared" si="10"/>
        <v>2 Comercial</v>
      </c>
      <c r="V160" s="5">
        <v>29972</v>
      </c>
      <c r="W160" s="1">
        <v>7</v>
      </c>
      <c r="X160" s="1" t="str">
        <f t="shared" ref="X160:Y160" si="477">X153</f>
        <v>1 al 4,14 al 17, 28 al 30</v>
      </c>
      <c r="Y160" s="9" t="str">
        <f t="shared" si="477"/>
        <v>10-20-25-26</v>
      </c>
    </row>
    <row r="161" spans="2:25" ht="15.75" customHeight="1" x14ac:dyDescent="0.3">
      <c r="B161" s="7" t="s">
        <v>456</v>
      </c>
      <c r="C161" s="3" t="s">
        <v>457</v>
      </c>
      <c r="D161" s="1" t="s">
        <v>56</v>
      </c>
      <c r="E161" s="1" t="s">
        <v>458</v>
      </c>
      <c r="F161" s="1">
        <f t="shared" ref="F161:K161" si="478">F160</f>
        <v>272.04000000000002</v>
      </c>
      <c r="G161" s="1">
        <f t="shared" si="478"/>
        <v>55.68</v>
      </c>
      <c r="H161" s="1">
        <f t="shared" si="478"/>
        <v>311.99</v>
      </c>
      <c r="I161" s="1">
        <f t="shared" si="478"/>
        <v>50.16</v>
      </c>
      <c r="J161" s="1">
        <f t="shared" si="478"/>
        <v>62.38</v>
      </c>
      <c r="K161" s="1">
        <f t="shared" si="478"/>
        <v>127.85</v>
      </c>
      <c r="L161" s="1">
        <f t="shared" si="0"/>
        <v>880.1</v>
      </c>
      <c r="M161" s="5">
        <f t="shared" si="1"/>
        <v>10656.36</v>
      </c>
      <c r="N161" s="5">
        <f t="shared" si="2"/>
        <v>2131.2720000000004</v>
      </c>
      <c r="O161" s="5">
        <f t="shared" si="5"/>
        <v>8000</v>
      </c>
      <c r="P161" s="5">
        <f t="shared" si="3"/>
        <v>12.108124076809453</v>
      </c>
      <c r="Q161" s="1">
        <f t="shared" ref="Q161:S161" si="479">Q160</f>
        <v>1</v>
      </c>
      <c r="R161" s="1">
        <f t="shared" si="479"/>
        <v>32</v>
      </c>
      <c r="S161" s="1" t="str">
        <f t="shared" si="479"/>
        <v>Agosto</v>
      </c>
      <c r="T161" s="10">
        <f t="shared" si="443"/>
        <v>15.108124076809453</v>
      </c>
      <c r="U161" s="1" t="str">
        <f t="shared" si="10"/>
        <v>2 Comercial</v>
      </c>
      <c r="V161" s="5">
        <v>16146</v>
      </c>
      <c r="W161" s="1">
        <v>9</v>
      </c>
      <c r="X161" s="1" t="str">
        <f t="shared" ref="X161:Y161" si="480">X154</f>
        <v>1 al 4,14 al 17, 28 al 30</v>
      </c>
      <c r="Y161" s="9" t="str">
        <f t="shared" si="480"/>
        <v>10-20-25-26</v>
      </c>
    </row>
    <row r="162" spans="2:25" ht="15.75" customHeight="1" x14ac:dyDescent="0.3">
      <c r="B162" s="7">
        <v>151</v>
      </c>
      <c r="C162" s="3" t="s">
        <v>459</v>
      </c>
      <c r="D162" s="1" t="s">
        <v>56</v>
      </c>
      <c r="E162" s="1" t="s">
        <v>458</v>
      </c>
      <c r="F162" s="1">
        <f t="shared" ref="F162:K162" si="481">F161</f>
        <v>272.04000000000002</v>
      </c>
      <c r="G162" s="1">
        <f t="shared" si="481"/>
        <v>55.68</v>
      </c>
      <c r="H162" s="1">
        <f t="shared" si="481"/>
        <v>311.99</v>
      </c>
      <c r="I162" s="1">
        <f t="shared" si="481"/>
        <v>50.16</v>
      </c>
      <c r="J162" s="1">
        <f t="shared" si="481"/>
        <v>62.38</v>
      </c>
      <c r="K162" s="1">
        <f t="shared" si="481"/>
        <v>127.85</v>
      </c>
      <c r="L162" s="1">
        <f t="shared" si="0"/>
        <v>880.1</v>
      </c>
      <c r="M162" s="5">
        <f t="shared" si="1"/>
        <v>10132.32</v>
      </c>
      <c r="N162" s="5">
        <f t="shared" si="2"/>
        <v>2026.4639999999999</v>
      </c>
      <c r="O162" s="5">
        <f t="shared" si="5"/>
        <v>8000</v>
      </c>
      <c r="P162" s="5">
        <f t="shared" si="3"/>
        <v>11.512691739575049</v>
      </c>
      <c r="Q162" s="1">
        <f t="shared" ref="Q162:S162" si="482">Q161</f>
        <v>1</v>
      </c>
      <c r="R162" s="1">
        <f t="shared" si="482"/>
        <v>32</v>
      </c>
      <c r="S162" s="1" t="str">
        <f t="shared" si="482"/>
        <v>Agosto</v>
      </c>
      <c r="T162" s="10">
        <f t="shared" si="443"/>
        <v>14.512691739575049</v>
      </c>
      <c r="U162" s="1" t="str">
        <f t="shared" si="10"/>
        <v>2 Comercial</v>
      </c>
      <c r="V162" s="5">
        <v>15352</v>
      </c>
      <c r="W162" s="1">
        <v>9</v>
      </c>
      <c r="X162" s="1" t="str">
        <f t="shared" ref="X162:Y162" si="483">X155</f>
        <v>1 al 4,14 al 17, 28 al 30</v>
      </c>
      <c r="Y162" s="9" t="str">
        <f t="shared" si="483"/>
        <v>10-20-25-26</v>
      </c>
    </row>
    <row r="163" spans="2:25" ht="15.75" customHeight="1" x14ac:dyDescent="0.3">
      <c r="B163" s="7" t="s">
        <v>460</v>
      </c>
      <c r="C163" s="3" t="s">
        <v>461</v>
      </c>
      <c r="D163" s="1" t="s">
        <v>56</v>
      </c>
      <c r="E163" s="1" t="s">
        <v>458</v>
      </c>
      <c r="F163" s="1">
        <f t="shared" ref="F163:K163" si="484">F162</f>
        <v>272.04000000000002</v>
      </c>
      <c r="G163" s="1">
        <f t="shared" si="484"/>
        <v>55.68</v>
      </c>
      <c r="H163" s="1">
        <f t="shared" si="484"/>
        <v>311.99</v>
      </c>
      <c r="I163" s="1">
        <f t="shared" si="484"/>
        <v>50.16</v>
      </c>
      <c r="J163" s="1">
        <f t="shared" si="484"/>
        <v>62.38</v>
      </c>
      <c r="K163" s="1">
        <f t="shared" si="484"/>
        <v>127.85</v>
      </c>
      <c r="L163" s="1">
        <f t="shared" si="0"/>
        <v>880.1</v>
      </c>
      <c r="M163" s="5">
        <f t="shared" si="1"/>
        <v>5376.3600000000006</v>
      </c>
      <c r="N163" s="5">
        <f t="shared" si="2"/>
        <v>1075.2720000000002</v>
      </c>
      <c r="O163" s="5">
        <f t="shared" si="5"/>
        <v>8000</v>
      </c>
      <c r="P163" s="5">
        <f t="shared" si="3"/>
        <v>6.1088058175207367</v>
      </c>
      <c r="Q163" s="1">
        <f t="shared" ref="Q163:S163" si="485">Q162</f>
        <v>1</v>
      </c>
      <c r="R163" s="1">
        <f t="shared" si="485"/>
        <v>32</v>
      </c>
      <c r="S163" s="1" t="str">
        <f t="shared" si="485"/>
        <v>Agosto</v>
      </c>
      <c r="T163" s="10">
        <f t="shared" si="443"/>
        <v>9.1088058175207358</v>
      </c>
      <c r="U163" s="1" t="str">
        <f t="shared" si="10"/>
        <v>2 Comercial</v>
      </c>
      <c r="V163" s="5">
        <v>8146</v>
      </c>
      <c r="W163" s="1">
        <v>9</v>
      </c>
      <c r="X163" s="1" t="str">
        <f t="shared" ref="X163:Y163" si="486">X156</f>
        <v>1 al 4,14 al 17, 28 al 30</v>
      </c>
      <c r="Y163" s="9" t="str">
        <f t="shared" si="486"/>
        <v>10-20-25-26</v>
      </c>
    </row>
    <row r="164" spans="2:25" ht="15.75" customHeight="1" x14ac:dyDescent="0.3">
      <c r="B164" s="7" t="s">
        <v>462</v>
      </c>
      <c r="C164" s="3" t="s">
        <v>463</v>
      </c>
      <c r="D164" s="1" t="s">
        <v>56</v>
      </c>
      <c r="E164" s="1" t="s">
        <v>458</v>
      </c>
      <c r="F164" s="1">
        <f t="shared" ref="F164:K164" si="487">F163</f>
        <v>272.04000000000002</v>
      </c>
      <c r="G164" s="1">
        <f t="shared" si="487"/>
        <v>55.68</v>
      </c>
      <c r="H164" s="1">
        <f t="shared" si="487"/>
        <v>311.99</v>
      </c>
      <c r="I164" s="1">
        <f t="shared" si="487"/>
        <v>50.16</v>
      </c>
      <c r="J164" s="1">
        <f t="shared" si="487"/>
        <v>62.38</v>
      </c>
      <c r="K164" s="1">
        <f t="shared" si="487"/>
        <v>127.85</v>
      </c>
      <c r="L164" s="1">
        <f t="shared" si="0"/>
        <v>880.1</v>
      </c>
      <c r="M164" s="5">
        <f t="shared" si="1"/>
        <v>9971.2800000000007</v>
      </c>
      <c r="N164" s="5">
        <f t="shared" si="2"/>
        <v>1994.2560000000003</v>
      </c>
      <c r="O164" s="5">
        <f t="shared" si="5"/>
        <v>8000</v>
      </c>
      <c r="P164" s="5">
        <f t="shared" si="3"/>
        <v>11.329712532666743</v>
      </c>
      <c r="Q164" s="1">
        <f t="shared" ref="Q164:S164" si="488">Q163</f>
        <v>1</v>
      </c>
      <c r="R164" s="1">
        <f t="shared" si="488"/>
        <v>32</v>
      </c>
      <c r="S164" s="1" t="str">
        <f t="shared" si="488"/>
        <v>Agosto</v>
      </c>
      <c r="T164" s="10">
        <f t="shared" si="443"/>
        <v>14.329712532666743</v>
      </c>
      <c r="U164" s="1" t="str">
        <f t="shared" si="10"/>
        <v>2 Comercial</v>
      </c>
      <c r="V164" s="5">
        <v>15108</v>
      </c>
      <c r="W164" s="1">
        <v>9</v>
      </c>
      <c r="X164" s="1" t="str">
        <f t="shared" ref="X164:Y164" si="489">X157</f>
        <v>1 al 4,14 al 17, 28 al 30</v>
      </c>
      <c r="Y164" s="9" t="str">
        <f t="shared" si="489"/>
        <v>10-20-25-26</v>
      </c>
    </row>
    <row r="165" spans="2:25" ht="15.75" customHeight="1" x14ac:dyDescent="0.3">
      <c r="B165" s="7">
        <v>150</v>
      </c>
      <c r="C165" s="3" t="s">
        <v>464</v>
      </c>
      <c r="D165" s="1" t="s">
        <v>56</v>
      </c>
      <c r="E165" s="1" t="s">
        <v>458</v>
      </c>
      <c r="F165" s="1">
        <f t="shared" ref="F165:K165" si="490">F164</f>
        <v>272.04000000000002</v>
      </c>
      <c r="G165" s="1">
        <f t="shared" si="490"/>
        <v>55.68</v>
      </c>
      <c r="H165" s="1">
        <f t="shared" si="490"/>
        <v>311.99</v>
      </c>
      <c r="I165" s="1">
        <f t="shared" si="490"/>
        <v>50.16</v>
      </c>
      <c r="J165" s="1">
        <f t="shared" si="490"/>
        <v>62.38</v>
      </c>
      <c r="K165" s="1">
        <f t="shared" si="490"/>
        <v>127.85</v>
      </c>
      <c r="L165" s="1">
        <f t="shared" si="0"/>
        <v>880.1</v>
      </c>
      <c r="M165" s="5">
        <f t="shared" si="1"/>
        <v>19864.68</v>
      </c>
      <c r="N165" s="5">
        <f t="shared" si="2"/>
        <v>3972.9360000000001</v>
      </c>
      <c r="O165" s="5">
        <f t="shared" si="5"/>
        <v>8000</v>
      </c>
      <c r="P165" s="5">
        <f t="shared" si="3"/>
        <v>22.570935121008976</v>
      </c>
      <c r="Q165" s="1">
        <f t="shared" ref="Q165:S165" si="491">Q164</f>
        <v>1</v>
      </c>
      <c r="R165" s="1">
        <f t="shared" si="491"/>
        <v>32</v>
      </c>
      <c r="S165" s="1" t="str">
        <f t="shared" si="491"/>
        <v>Agosto</v>
      </c>
      <c r="T165" s="10">
        <f t="shared" si="443"/>
        <v>25.570935121008976</v>
      </c>
      <c r="U165" s="1" t="str">
        <f t="shared" si="10"/>
        <v>2 Comercial</v>
      </c>
      <c r="V165" s="5">
        <v>30098</v>
      </c>
      <c r="W165" s="1">
        <v>9</v>
      </c>
      <c r="X165" s="1" t="str">
        <f t="shared" ref="X165:Y165" si="492">X158</f>
        <v>1 al 4,14 al 17, 28 al 30</v>
      </c>
      <c r="Y165" s="9" t="str">
        <f t="shared" si="492"/>
        <v>10-20-25-26</v>
      </c>
    </row>
    <row r="166" spans="2:25" ht="15.75" customHeight="1" x14ac:dyDescent="0.3">
      <c r="B166" s="7" t="s">
        <v>465</v>
      </c>
      <c r="C166" s="3" t="s">
        <v>466</v>
      </c>
      <c r="D166" s="7" t="s">
        <v>56</v>
      </c>
      <c r="E166" s="7" t="s">
        <v>57</v>
      </c>
      <c r="F166" s="1">
        <f t="shared" ref="F166:K166" si="493">F165</f>
        <v>272.04000000000002</v>
      </c>
      <c r="G166" s="1">
        <f t="shared" si="493"/>
        <v>55.68</v>
      </c>
      <c r="H166" s="1">
        <f t="shared" si="493"/>
        <v>311.99</v>
      </c>
      <c r="I166" s="1">
        <f t="shared" si="493"/>
        <v>50.16</v>
      </c>
      <c r="J166" s="1">
        <f t="shared" si="493"/>
        <v>62.38</v>
      </c>
      <c r="K166" s="1">
        <f t="shared" si="493"/>
        <v>127.85</v>
      </c>
      <c r="L166" s="1">
        <f t="shared" si="0"/>
        <v>880.1</v>
      </c>
      <c r="M166" s="5">
        <f t="shared" si="1"/>
        <v>37260.959999999999</v>
      </c>
      <c r="N166" s="5">
        <f t="shared" si="2"/>
        <v>7452.192</v>
      </c>
      <c r="O166" s="5">
        <f t="shared" si="5"/>
        <v>8000</v>
      </c>
      <c r="P166" s="5">
        <f t="shared" si="3"/>
        <v>42.337188955800478</v>
      </c>
      <c r="Q166" s="1">
        <f t="shared" ref="Q166:S166" si="494">Q165</f>
        <v>1</v>
      </c>
      <c r="R166" s="1">
        <f t="shared" si="494"/>
        <v>32</v>
      </c>
      <c r="S166" s="1" t="str">
        <f t="shared" si="494"/>
        <v>Agosto</v>
      </c>
      <c r="T166" s="10">
        <f t="shared" si="443"/>
        <v>45.337188955800478</v>
      </c>
      <c r="U166" s="1" t="str">
        <f t="shared" si="10"/>
        <v>2 Comercial</v>
      </c>
      <c r="V166" s="5">
        <v>56456</v>
      </c>
      <c r="W166" s="1">
        <v>9</v>
      </c>
      <c r="X166" s="1" t="str">
        <f t="shared" ref="X166:Y166" si="495">X159</f>
        <v>1 al 4,14 al 17, 28 al 30</v>
      </c>
      <c r="Y166" s="9" t="str">
        <f t="shared" si="495"/>
        <v>10-20-25-26</v>
      </c>
    </row>
    <row r="167" spans="2:25" ht="15.75" customHeight="1" x14ac:dyDescent="0.3">
      <c r="B167" s="7" t="s">
        <v>467</v>
      </c>
      <c r="C167" s="3" t="s">
        <v>468</v>
      </c>
      <c r="D167" s="1" t="s">
        <v>469</v>
      </c>
      <c r="E167" s="1" t="s">
        <v>470</v>
      </c>
      <c r="F167" s="1">
        <f t="shared" ref="F167:K167" si="496">F166</f>
        <v>272.04000000000002</v>
      </c>
      <c r="G167" s="1">
        <f t="shared" si="496"/>
        <v>55.68</v>
      </c>
      <c r="H167" s="1">
        <f t="shared" si="496"/>
        <v>311.99</v>
      </c>
      <c r="I167" s="1">
        <f t="shared" si="496"/>
        <v>50.16</v>
      </c>
      <c r="J167" s="1">
        <f t="shared" si="496"/>
        <v>62.38</v>
      </c>
      <c r="K167" s="1">
        <f t="shared" si="496"/>
        <v>127.85</v>
      </c>
      <c r="L167" s="1">
        <f t="shared" si="0"/>
        <v>880.1</v>
      </c>
      <c r="M167" s="5">
        <f t="shared" si="1"/>
        <v>44594.22</v>
      </c>
      <c r="N167" s="5">
        <f t="shared" si="2"/>
        <v>8918.844000000001</v>
      </c>
      <c r="O167" s="5">
        <f t="shared" si="5"/>
        <v>8000</v>
      </c>
      <c r="P167" s="5">
        <f t="shared" si="3"/>
        <v>50.669492103170093</v>
      </c>
      <c r="Q167" s="1">
        <f t="shared" ref="Q167:S167" si="497">Q166</f>
        <v>1</v>
      </c>
      <c r="R167" s="1">
        <f t="shared" si="497"/>
        <v>32</v>
      </c>
      <c r="S167" s="1" t="str">
        <f t="shared" si="497"/>
        <v>Agosto</v>
      </c>
      <c r="T167" s="10">
        <f t="shared" si="443"/>
        <v>53.669492103170093</v>
      </c>
      <c r="U167" s="1" t="str">
        <f t="shared" si="10"/>
        <v>2 Comercial</v>
      </c>
      <c r="V167" s="5">
        <v>67567</v>
      </c>
      <c r="W167" s="1">
        <v>9</v>
      </c>
      <c r="X167" s="1" t="str">
        <f t="shared" ref="X167:Y167" si="498">X160</f>
        <v>1 al 4,14 al 17, 28 al 30</v>
      </c>
      <c r="Y167" s="9" t="str">
        <f t="shared" si="498"/>
        <v>10-20-25-26</v>
      </c>
    </row>
    <row r="168" spans="2:25" ht="15.75" customHeight="1" x14ac:dyDescent="0.3">
      <c r="B168" s="7" t="s">
        <v>471</v>
      </c>
      <c r="C168" s="3" t="s">
        <v>472</v>
      </c>
      <c r="D168" s="7" t="s">
        <v>100</v>
      </c>
      <c r="E168" s="7" t="s">
        <v>101</v>
      </c>
      <c r="F168" s="1">
        <f t="shared" ref="F168:K168" si="499">F167</f>
        <v>272.04000000000002</v>
      </c>
      <c r="G168" s="1">
        <f t="shared" si="499"/>
        <v>55.68</v>
      </c>
      <c r="H168" s="1">
        <f t="shared" si="499"/>
        <v>311.99</v>
      </c>
      <c r="I168" s="1">
        <f t="shared" si="499"/>
        <v>50.16</v>
      </c>
      <c r="J168" s="1">
        <f t="shared" si="499"/>
        <v>62.38</v>
      </c>
      <c r="K168" s="1">
        <f t="shared" si="499"/>
        <v>127.85</v>
      </c>
      <c r="L168" s="1">
        <f t="shared" si="0"/>
        <v>880.1</v>
      </c>
      <c r="M168" s="5">
        <f t="shared" si="1"/>
        <v>229598.16</v>
      </c>
      <c r="N168" s="5">
        <f t="shared" si="2"/>
        <v>45919.632000000005</v>
      </c>
      <c r="O168" s="5">
        <f t="shared" si="5"/>
        <v>8000</v>
      </c>
      <c r="P168" s="5">
        <f t="shared" si="3"/>
        <v>260.87735484604025</v>
      </c>
      <c r="Q168" s="1">
        <f t="shared" ref="Q168:S168" si="500">Q167</f>
        <v>1</v>
      </c>
      <c r="R168" s="1">
        <f t="shared" si="500"/>
        <v>32</v>
      </c>
      <c r="S168" s="1" t="str">
        <f t="shared" si="500"/>
        <v>Agosto</v>
      </c>
      <c r="T168" s="10">
        <f t="shared" si="443"/>
        <v>263.87735484604025</v>
      </c>
      <c r="U168" s="1" t="str">
        <f t="shared" si="10"/>
        <v>2 Comercial</v>
      </c>
      <c r="V168" s="5">
        <v>347876</v>
      </c>
      <c r="W168" s="1">
        <v>9</v>
      </c>
      <c r="X168" s="1" t="str">
        <f t="shared" ref="X168:Y168" si="501">X161</f>
        <v>1 al 4,14 al 17, 28 al 30</v>
      </c>
      <c r="Y168" s="9" t="str">
        <f t="shared" si="501"/>
        <v>10-20-25-26</v>
      </c>
    </row>
    <row r="169" spans="2:25" ht="15.75" customHeight="1" x14ac:dyDescent="0.3">
      <c r="B169" s="7" t="s">
        <v>473</v>
      </c>
      <c r="C169" s="3" t="s">
        <v>474</v>
      </c>
      <c r="D169" s="1" t="s">
        <v>170</v>
      </c>
      <c r="E169" s="1" t="s">
        <v>475</v>
      </c>
      <c r="F169" s="1">
        <f t="shared" ref="F169:K169" si="502">F168</f>
        <v>272.04000000000002</v>
      </c>
      <c r="G169" s="1">
        <f t="shared" si="502"/>
        <v>55.68</v>
      </c>
      <c r="H169" s="1">
        <f t="shared" si="502"/>
        <v>311.99</v>
      </c>
      <c r="I169" s="1">
        <f t="shared" si="502"/>
        <v>50.16</v>
      </c>
      <c r="J169" s="1">
        <f t="shared" si="502"/>
        <v>62.38</v>
      </c>
      <c r="K169" s="1">
        <f t="shared" si="502"/>
        <v>127.85</v>
      </c>
      <c r="L169" s="1">
        <f t="shared" si="0"/>
        <v>880.1</v>
      </c>
      <c r="M169" s="5">
        <f t="shared" si="1"/>
        <v>88594.44</v>
      </c>
      <c r="N169" s="5">
        <f t="shared" si="2"/>
        <v>17718.888000000003</v>
      </c>
      <c r="O169" s="5">
        <f t="shared" si="5"/>
        <v>8000</v>
      </c>
      <c r="P169" s="5">
        <f t="shared" si="3"/>
        <v>100.66406090217021</v>
      </c>
      <c r="Q169" s="1">
        <f t="shared" ref="Q169:S169" si="503">Q168</f>
        <v>1</v>
      </c>
      <c r="R169" s="1">
        <f t="shared" si="503"/>
        <v>32</v>
      </c>
      <c r="S169" s="1" t="str">
        <f t="shared" si="503"/>
        <v>Agosto</v>
      </c>
      <c r="T169" s="10">
        <f t="shared" si="443"/>
        <v>103.66406090217021</v>
      </c>
      <c r="U169" s="1" t="str">
        <f t="shared" si="10"/>
        <v>2 Comercial</v>
      </c>
      <c r="V169" s="5">
        <v>134234</v>
      </c>
      <c r="W169" s="1">
        <v>9</v>
      </c>
      <c r="X169" s="1" t="str">
        <f t="shared" ref="X169:Y169" si="504">X162</f>
        <v>1 al 4,14 al 17, 28 al 30</v>
      </c>
      <c r="Y169" s="9" t="str">
        <f t="shared" si="504"/>
        <v>10-20-25-26</v>
      </c>
    </row>
    <row r="170" spans="2:25" ht="15.75" customHeight="1" x14ac:dyDescent="0.3">
      <c r="B170" s="2" t="s">
        <v>476</v>
      </c>
      <c r="C170" s="3" t="s">
        <v>477</v>
      </c>
      <c r="D170" s="7" t="s">
        <v>100</v>
      </c>
      <c r="E170" s="7" t="s">
        <v>101</v>
      </c>
      <c r="F170" s="1">
        <f t="shared" ref="F170:K170" si="505">F169</f>
        <v>272.04000000000002</v>
      </c>
      <c r="G170" s="1">
        <f t="shared" si="505"/>
        <v>55.68</v>
      </c>
      <c r="H170" s="1">
        <f t="shared" si="505"/>
        <v>311.99</v>
      </c>
      <c r="I170" s="1">
        <f t="shared" si="505"/>
        <v>50.16</v>
      </c>
      <c r="J170" s="1">
        <f t="shared" si="505"/>
        <v>62.38</v>
      </c>
      <c r="K170" s="1">
        <f t="shared" si="505"/>
        <v>127.85</v>
      </c>
      <c r="L170" s="1">
        <f t="shared" si="0"/>
        <v>880.1</v>
      </c>
      <c r="M170" s="5">
        <f t="shared" si="1"/>
        <v>278012.46000000002</v>
      </c>
      <c r="N170" s="5">
        <f t="shared" si="2"/>
        <v>55602.492000000006</v>
      </c>
      <c r="O170" s="5">
        <f t="shared" si="5"/>
        <v>8000</v>
      </c>
      <c r="P170" s="5">
        <f t="shared" si="3"/>
        <v>315.88735370980572</v>
      </c>
      <c r="Q170" s="1">
        <f t="shared" ref="Q170:S170" si="506">Q169</f>
        <v>1</v>
      </c>
      <c r="R170" s="1">
        <f t="shared" si="506"/>
        <v>32</v>
      </c>
      <c r="S170" s="1" t="str">
        <f t="shared" si="506"/>
        <v>Agosto</v>
      </c>
      <c r="T170" s="10">
        <f t="shared" si="443"/>
        <v>318.88735370980572</v>
      </c>
      <c r="U170" s="1" t="str">
        <f t="shared" si="10"/>
        <v>2 Comercial</v>
      </c>
      <c r="V170" s="5">
        <v>421231</v>
      </c>
      <c r="W170" s="1">
        <v>8</v>
      </c>
      <c r="X170" s="1" t="str">
        <f t="shared" ref="X170:Y170" si="507">X163</f>
        <v>1 al 4,14 al 17, 28 al 30</v>
      </c>
      <c r="Y170" s="9" t="str">
        <f t="shared" si="507"/>
        <v>10-20-25-26</v>
      </c>
    </row>
    <row r="171" spans="2:25" ht="15.75" customHeight="1" x14ac:dyDescent="0.3">
      <c r="B171" s="7" t="s">
        <v>473</v>
      </c>
      <c r="C171" s="3" t="s">
        <v>478</v>
      </c>
      <c r="D171" s="7" t="s">
        <v>56</v>
      </c>
      <c r="E171" s="7" t="s">
        <v>57</v>
      </c>
      <c r="F171" s="1">
        <f t="shared" ref="F171:K171" si="508">F170</f>
        <v>272.04000000000002</v>
      </c>
      <c r="G171" s="1">
        <f t="shared" si="508"/>
        <v>55.68</v>
      </c>
      <c r="H171" s="1">
        <f t="shared" si="508"/>
        <v>311.99</v>
      </c>
      <c r="I171" s="1">
        <f t="shared" si="508"/>
        <v>50.16</v>
      </c>
      <c r="J171" s="1">
        <f t="shared" si="508"/>
        <v>62.38</v>
      </c>
      <c r="K171" s="1">
        <f t="shared" si="508"/>
        <v>127.85</v>
      </c>
      <c r="L171" s="1">
        <f t="shared" si="0"/>
        <v>880.1</v>
      </c>
      <c r="M171" s="5">
        <f t="shared" si="1"/>
        <v>29859.06</v>
      </c>
      <c r="N171" s="5">
        <f t="shared" si="2"/>
        <v>5971.8120000000008</v>
      </c>
      <c r="O171" s="5">
        <f t="shared" si="5"/>
        <v>8000</v>
      </c>
      <c r="P171" s="5">
        <f t="shared" si="3"/>
        <v>33.926894671060104</v>
      </c>
      <c r="Q171" s="1">
        <f t="shared" ref="Q171:S171" si="509">Q170</f>
        <v>1</v>
      </c>
      <c r="R171" s="1">
        <f t="shared" si="509"/>
        <v>32</v>
      </c>
      <c r="S171" s="1" t="str">
        <f t="shared" si="509"/>
        <v>Agosto</v>
      </c>
      <c r="T171" s="10">
        <f t="shared" si="443"/>
        <v>36.926894671060104</v>
      </c>
      <c r="U171" s="1" t="str">
        <f t="shared" si="10"/>
        <v>2 Comercial</v>
      </c>
      <c r="V171" s="5">
        <v>45241</v>
      </c>
      <c r="W171" s="1">
        <v>9</v>
      </c>
      <c r="X171" s="1" t="str">
        <f t="shared" ref="X171:Y171" si="510">X164</f>
        <v>1 al 4,14 al 17, 28 al 30</v>
      </c>
      <c r="Y171" s="9" t="str">
        <f t="shared" si="510"/>
        <v>10-20-25-26</v>
      </c>
    </row>
    <row r="172" spans="2:25" ht="15.75" customHeight="1" x14ac:dyDescent="0.3">
      <c r="B172" s="7" t="s">
        <v>479</v>
      </c>
      <c r="C172" s="3" t="s">
        <v>480</v>
      </c>
      <c r="D172" s="7" t="s">
        <v>100</v>
      </c>
      <c r="E172" s="7" t="s">
        <v>101</v>
      </c>
      <c r="F172" s="1">
        <f t="shared" ref="F172:K172" si="511">F171</f>
        <v>272.04000000000002</v>
      </c>
      <c r="G172" s="1">
        <f t="shared" si="511"/>
        <v>55.68</v>
      </c>
      <c r="H172" s="1">
        <f t="shared" si="511"/>
        <v>311.99</v>
      </c>
      <c r="I172" s="1">
        <f t="shared" si="511"/>
        <v>50.16</v>
      </c>
      <c r="J172" s="1">
        <f t="shared" si="511"/>
        <v>62.38</v>
      </c>
      <c r="K172" s="1">
        <f t="shared" si="511"/>
        <v>127.85</v>
      </c>
      <c r="L172" s="1">
        <f t="shared" si="0"/>
        <v>880.1</v>
      </c>
      <c r="M172" s="5">
        <f t="shared" si="1"/>
        <v>154671.66</v>
      </c>
      <c r="N172" s="5">
        <f t="shared" si="2"/>
        <v>30934.332000000002</v>
      </c>
      <c r="O172" s="5">
        <f t="shared" si="5"/>
        <v>8000</v>
      </c>
      <c r="P172" s="5">
        <f t="shared" si="3"/>
        <v>175.74327917282127</v>
      </c>
      <c r="Q172" s="1">
        <f t="shared" ref="Q172:S172" si="512">Q171</f>
        <v>1</v>
      </c>
      <c r="R172" s="1">
        <f t="shared" si="512"/>
        <v>32</v>
      </c>
      <c r="S172" s="1" t="str">
        <f t="shared" si="512"/>
        <v>Agosto</v>
      </c>
      <c r="T172" s="10">
        <f t="shared" si="443"/>
        <v>178.74327917282127</v>
      </c>
      <c r="U172" s="1" t="str">
        <f t="shared" si="10"/>
        <v>2 Comercial</v>
      </c>
      <c r="V172" s="5">
        <v>234351</v>
      </c>
      <c r="W172" s="1">
        <v>9</v>
      </c>
      <c r="X172" s="1" t="str">
        <f t="shared" ref="X172:Y172" si="513">X165</f>
        <v>1 al 4,14 al 17, 28 al 30</v>
      </c>
      <c r="Y172" s="9" t="str">
        <f t="shared" si="513"/>
        <v>10-20-25-26</v>
      </c>
    </row>
    <row r="173" spans="2:25" ht="15.75" customHeight="1" x14ac:dyDescent="0.3">
      <c r="B173" s="7" t="s">
        <v>481</v>
      </c>
      <c r="C173" s="3" t="s">
        <v>482</v>
      </c>
      <c r="D173" s="1" t="s">
        <v>359</v>
      </c>
      <c r="E173" s="1" t="s">
        <v>483</v>
      </c>
      <c r="F173" s="1">
        <f t="shared" ref="F173:K173" si="514">F172</f>
        <v>272.04000000000002</v>
      </c>
      <c r="G173" s="1">
        <f t="shared" si="514"/>
        <v>55.68</v>
      </c>
      <c r="H173" s="1">
        <f t="shared" si="514"/>
        <v>311.99</v>
      </c>
      <c r="I173" s="1">
        <f t="shared" si="514"/>
        <v>50.16</v>
      </c>
      <c r="J173" s="1">
        <f t="shared" si="514"/>
        <v>62.38</v>
      </c>
      <c r="K173" s="1">
        <f t="shared" si="514"/>
        <v>127.85</v>
      </c>
      <c r="L173" s="1">
        <f t="shared" si="0"/>
        <v>880.1</v>
      </c>
      <c r="M173" s="5">
        <f t="shared" si="1"/>
        <v>235165.92</v>
      </c>
      <c r="N173" s="5">
        <f t="shared" si="2"/>
        <v>47033.184000000008</v>
      </c>
      <c r="O173" s="5">
        <f t="shared" si="5"/>
        <v>8000</v>
      </c>
      <c r="P173" s="5">
        <f t="shared" si="3"/>
        <v>267.20363595046018</v>
      </c>
      <c r="Q173" s="1">
        <f t="shared" ref="Q173:S173" si="515">Q172</f>
        <v>1</v>
      </c>
      <c r="R173" s="1">
        <f t="shared" si="515"/>
        <v>32</v>
      </c>
      <c r="S173" s="1" t="str">
        <f t="shared" si="515"/>
        <v>Agosto</v>
      </c>
      <c r="T173" s="10">
        <f t="shared" si="443"/>
        <v>270.20363595046018</v>
      </c>
      <c r="U173" s="1" t="str">
        <f t="shared" si="10"/>
        <v>2 Comercial</v>
      </c>
      <c r="V173" s="5">
        <v>356312</v>
      </c>
      <c r="W173" s="1">
        <v>8</v>
      </c>
      <c r="X173" s="1" t="str">
        <f t="shared" ref="X173:Y173" si="516">X166</f>
        <v>1 al 4,14 al 17, 28 al 30</v>
      </c>
      <c r="Y173" s="9" t="str">
        <f t="shared" si="516"/>
        <v>10-20-25-26</v>
      </c>
    </row>
    <row r="174" spans="2:25" ht="15.75" customHeight="1" x14ac:dyDescent="0.3">
      <c r="B174" s="7" t="s">
        <v>484</v>
      </c>
      <c r="C174" s="3" t="s">
        <v>485</v>
      </c>
      <c r="D174" s="7" t="s">
        <v>100</v>
      </c>
      <c r="E174" s="7" t="s">
        <v>101</v>
      </c>
      <c r="F174" s="1">
        <f t="shared" ref="F174:K174" si="517">F173</f>
        <v>272.04000000000002</v>
      </c>
      <c r="G174" s="1">
        <f t="shared" si="517"/>
        <v>55.68</v>
      </c>
      <c r="H174" s="1">
        <f t="shared" si="517"/>
        <v>311.99</v>
      </c>
      <c r="I174" s="1">
        <f t="shared" si="517"/>
        <v>50.16</v>
      </c>
      <c r="J174" s="1">
        <f t="shared" si="517"/>
        <v>62.38</v>
      </c>
      <c r="K174" s="1">
        <f t="shared" si="517"/>
        <v>127.85</v>
      </c>
      <c r="L174" s="1">
        <f t="shared" si="0"/>
        <v>880.1</v>
      </c>
      <c r="M174" s="5">
        <f t="shared" si="1"/>
        <v>155519.76</v>
      </c>
      <c r="N174" s="5">
        <f t="shared" si="2"/>
        <v>31103.952000000005</v>
      </c>
      <c r="O174" s="5">
        <f t="shared" si="5"/>
        <v>8000</v>
      </c>
      <c r="P174" s="5">
        <f t="shared" si="3"/>
        <v>176.70691966821951</v>
      </c>
      <c r="Q174" s="1">
        <f t="shared" ref="Q174:S174" si="518">Q173</f>
        <v>1</v>
      </c>
      <c r="R174" s="1">
        <f t="shared" si="518"/>
        <v>32</v>
      </c>
      <c r="S174" s="1" t="str">
        <f t="shared" si="518"/>
        <v>Agosto</v>
      </c>
      <c r="T174" s="10">
        <f t="shared" si="443"/>
        <v>179.70691966821951</v>
      </c>
      <c r="U174" s="1" t="str">
        <f t="shared" si="10"/>
        <v>2 Comercial</v>
      </c>
      <c r="V174" s="5">
        <v>235636</v>
      </c>
      <c r="W174" s="1">
        <v>9</v>
      </c>
      <c r="X174" s="1" t="str">
        <f t="shared" ref="X174:Y174" si="519">X167</f>
        <v>1 al 4,14 al 17, 28 al 30</v>
      </c>
      <c r="Y174" s="9" t="str">
        <f t="shared" si="519"/>
        <v>10-20-25-26</v>
      </c>
    </row>
    <row r="175" spans="2:25" ht="15.75" customHeight="1" x14ac:dyDescent="0.3">
      <c r="B175" s="2" t="s">
        <v>486</v>
      </c>
      <c r="C175" s="3" t="s">
        <v>487</v>
      </c>
      <c r="D175" s="7" t="s">
        <v>184</v>
      </c>
      <c r="E175" s="7" t="s">
        <v>185</v>
      </c>
      <c r="F175" s="1">
        <f t="shared" ref="F175:K175" si="520">F174</f>
        <v>272.04000000000002</v>
      </c>
      <c r="G175" s="1">
        <f t="shared" si="520"/>
        <v>55.68</v>
      </c>
      <c r="H175" s="1">
        <f t="shared" si="520"/>
        <v>311.99</v>
      </c>
      <c r="I175" s="1">
        <f t="shared" si="520"/>
        <v>50.16</v>
      </c>
      <c r="J175" s="1">
        <f t="shared" si="520"/>
        <v>62.38</v>
      </c>
      <c r="K175" s="1">
        <f t="shared" si="520"/>
        <v>127.85</v>
      </c>
      <c r="L175" s="1">
        <f t="shared" si="0"/>
        <v>880.1</v>
      </c>
      <c r="M175" s="5">
        <f t="shared" si="1"/>
        <v>82185.180000000008</v>
      </c>
      <c r="N175" s="5">
        <f t="shared" si="2"/>
        <v>16437.036000000004</v>
      </c>
      <c r="O175" s="5">
        <f t="shared" si="5"/>
        <v>8000</v>
      </c>
      <c r="P175" s="5">
        <f t="shared" si="3"/>
        <v>93.381638450176126</v>
      </c>
      <c r="Q175" s="1">
        <f t="shared" ref="Q175:S175" si="521">Q174</f>
        <v>1</v>
      </c>
      <c r="R175" s="1">
        <f t="shared" si="521"/>
        <v>32</v>
      </c>
      <c r="S175" s="1" t="str">
        <f t="shared" si="521"/>
        <v>Agosto</v>
      </c>
      <c r="T175" s="10">
        <f t="shared" si="443"/>
        <v>96.381638450176126</v>
      </c>
      <c r="U175" s="1" t="str">
        <f t="shared" si="10"/>
        <v>2 Comercial</v>
      </c>
      <c r="V175" s="5">
        <v>124523</v>
      </c>
      <c r="W175" s="1">
        <v>8</v>
      </c>
      <c r="X175" s="1" t="str">
        <f t="shared" ref="X175:Y175" si="522">X168</f>
        <v>1 al 4,14 al 17, 28 al 30</v>
      </c>
      <c r="Y175" s="9" t="str">
        <f t="shared" si="522"/>
        <v>10-20-25-26</v>
      </c>
    </row>
    <row r="176" spans="2:25" ht="15.75" customHeight="1" x14ac:dyDescent="0.3">
      <c r="B176" s="7" t="s">
        <v>488</v>
      </c>
      <c r="C176" s="3" t="s">
        <v>489</v>
      </c>
      <c r="D176" s="1" t="s">
        <v>490</v>
      </c>
      <c r="E176" s="1" t="s">
        <v>491</v>
      </c>
      <c r="F176" s="1">
        <f t="shared" ref="F176:K176" si="523">F175</f>
        <v>272.04000000000002</v>
      </c>
      <c r="G176" s="1">
        <f t="shared" si="523"/>
        <v>55.68</v>
      </c>
      <c r="H176" s="1">
        <f t="shared" si="523"/>
        <v>311.99</v>
      </c>
      <c r="I176" s="1">
        <f t="shared" si="523"/>
        <v>50.16</v>
      </c>
      <c r="J176" s="1">
        <f t="shared" si="523"/>
        <v>62.38</v>
      </c>
      <c r="K176" s="1">
        <f t="shared" si="523"/>
        <v>127.85</v>
      </c>
      <c r="L176" s="1">
        <f t="shared" si="0"/>
        <v>880.1</v>
      </c>
      <c r="M176" s="5">
        <f t="shared" si="1"/>
        <v>371950.26</v>
      </c>
      <c r="N176" s="5">
        <f t="shared" si="2"/>
        <v>74390.052000000011</v>
      </c>
      <c r="O176" s="5">
        <f t="shared" si="5"/>
        <v>8000</v>
      </c>
      <c r="P176" s="5">
        <f t="shared" si="3"/>
        <v>422.62272469037612</v>
      </c>
      <c r="Q176" s="1">
        <f t="shared" ref="Q176:S176" si="524">Q175</f>
        <v>1</v>
      </c>
      <c r="R176" s="1">
        <f t="shared" si="524"/>
        <v>32</v>
      </c>
      <c r="S176" s="1" t="str">
        <f t="shared" si="524"/>
        <v>Agosto</v>
      </c>
      <c r="T176" s="10">
        <f t="shared" si="443"/>
        <v>425.62272469037612</v>
      </c>
      <c r="U176" s="1" t="str">
        <f t="shared" si="10"/>
        <v>2 Comercial</v>
      </c>
      <c r="V176" s="5">
        <v>563561</v>
      </c>
      <c r="W176" s="1">
        <v>9</v>
      </c>
      <c r="X176" s="1" t="str">
        <f t="shared" ref="X176:Y176" si="525">X169</f>
        <v>1 al 4,14 al 17, 28 al 30</v>
      </c>
      <c r="Y176" s="9" t="str">
        <f t="shared" si="525"/>
        <v>10-20-25-26</v>
      </c>
    </row>
    <row r="177" spans="2:25" ht="15.75" customHeight="1" x14ac:dyDescent="0.3">
      <c r="B177" s="7" t="s">
        <v>492</v>
      </c>
      <c r="C177" s="3" t="s">
        <v>493</v>
      </c>
      <c r="D177" s="1" t="s">
        <v>56</v>
      </c>
      <c r="E177" s="1" t="s">
        <v>458</v>
      </c>
      <c r="F177" s="1">
        <f t="shared" ref="F177:K177" si="526">F176</f>
        <v>272.04000000000002</v>
      </c>
      <c r="G177" s="1">
        <f t="shared" si="526"/>
        <v>55.68</v>
      </c>
      <c r="H177" s="1">
        <f t="shared" si="526"/>
        <v>311.99</v>
      </c>
      <c r="I177" s="1">
        <f t="shared" si="526"/>
        <v>50.16</v>
      </c>
      <c r="J177" s="1">
        <f t="shared" si="526"/>
        <v>62.38</v>
      </c>
      <c r="K177" s="1">
        <f t="shared" si="526"/>
        <v>127.85</v>
      </c>
      <c r="L177" s="1">
        <f t="shared" si="0"/>
        <v>880.1</v>
      </c>
      <c r="M177" s="5">
        <f t="shared" si="1"/>
        <v>22883.52</v>
      </c>
      <c r="N177" s="5">
        <f t="shared" si="2"/>
        <v>4576.7040000000006</v>
      </c>
      <c r="O177" s="5">
        <f t="shared" si="5"/>
        <v>8000</v>
      </c>
      <c r="P177" s="5">
        <f t="shared" si="3"/>
        <v>26.001045335757301</v>
      </c>
      <c r="Q177" s="1">
        <f t="shared" ref="Q177:S177" si="527">Q176</f>
        <v>1</v>
      </c>
      <c r="R177" s="1">
        <f t="shared" si="527"/>
        <v>32</v>
      </c>
      <c r="S177" s="1" t="str">
        <f t="shared" si="527"/>
        <v>Agosto</v>
      </c>
      <c r="T177" s="10">
        <f t="shared" si="443"/>
        <v>29.001045335757301</v>
      </c>
      <c r="U177" s="1" t="str">
        <f t="shared" si="10"/>
        <v>2 Comercial</v>
      </c>
      <c r="V177" s="5">
        <v>34672</v>
      </c>
      <c r="W177" s="1">
        <v>8</v>
      </c>
      <c r="X177" s="1" t="str">
        <f t="shared" ref="X177:Y177" si="528">X170</f>
        <v>1 al 4,14 al 17, 28 al 30</v>
      </c>
      <c r="Y177" s="9" t="str">
        <f t="shared" si="528"/>
        <v>10-20-25-26</v>
      </c>
    </row>
    <row r="178" spans="2:25" ht="15.75" customHeight="1" x14ac:dyDescent="0.3">
      <c r="B178" s="7" t="s">
        <v>494</v>
      </c>
      <c r="C178" s="3" t="s">
        <v>495</v>
      </c>
      <c r="D178" s="1" t="s">
        <v>232</v>
      </c>
      <c r="E178" s="1" t="s">
        <v>496</v>
      </c>
      <c r="F178" s="1">
        <f t="shared" ref="F178:K178" si="529">F177</f>
        <v>272.04000000000002</v>
      </c>
      <c r="G178" s="1">
        <f t="shared" si="529"/>
        <v>55.68</v>
      </c>
      <c r="H178" s="1">
        <f t="shared" si="529"/>
        <v>311.99</v>
      </c>
      <c r="I178" s="1">
        <f t="shared" si="529"/>
        <v>50.16</v>
      </c>
      <c r="J178" s="1">
        <f t="shared" si="529"/>
        <v>62.38</v>
      </c>
      <c r="K178" s="1">
        <f t="shared" si="529"/>
        <v>127.85</v>
      </c>
      <c r="L178" s="1">
        <f t="shared" si="0"/>
        <v>880.1</v>
      </c>
      <c r="M178" s="5">
        <f t="shared" si="1"/>
        <v>44524.920000000006</v>
      </c>
      <c r="N178" s="5">
        <f t="shared" si="2"/>
        <v>8904.9840000000022</v>
      </c>
      <c r="O178" s="5">
        <f t="shared" si="5"/>
        <v>8000</v>
      </c>
      <c r="P178" s="5">
        <f t="shared" si="3"/>
        <v>50.590751051016937</v>
      </c>
      <c r="Q178" s="1">
        <f t="shared" ref="Q178:S178" si="530">Q177</f>
        <v>1</v>
      </c>
      <c r="R178" s="1">
        <f t="shared" si="530"/>
        <v>32</v>
      </c>
      <c r="S178" s="1" t="str">
        <f t="shared" si="530"/>
        <v>Agosto</v>
      </c>
      <c r="T178" s="10">
        <f t="shared" si="443"/>
        <v>53.590751051016937</v>
      </c>
      <c r="U178" s="1" t="str">
        <f t="shared" si="10"/>
        <v>2 Comercial</v>
      </c>
      <c r="V178" s="5">
        <v>67462</v>
      </c>
      <c r="W178" s="1">
        <v>9</v>
      </c>
      <c r="X178" s="1" t="str">
        <f t="shared" ref="X178:Y178" si="531">X171</f>
        <v>1 al 4,14 al 17, 28 al 30</v>
      </c>
      <c r="Y178" s="9" t="str">
        <f t="shared" si="531"/>
        <v>10-20-25-26</v>
      </c>
    </row>
    <row r="179" spans="2:25" ht="15.75" customHeight="1" x14ac:dyDescent="0.3">
      <c r="B179" s="7" t="s">
        <v>497</v>
      </c>
      <c r="C179" s="3" t="s">
        <v>498</v>
      </c>
      <c r="D179" s="1" t="s">
        <v>328</v>
      </c>
      <c r="E179" s="1" t="s">
        <v>314</v>
      </c>
      <c r="F179" s="1">
        <f t="shared" ref="F179:K179" si="532">F178</f>
        <v>272.04000000000002</v>
      </c>
      <c r="G179" s="1">
        <f t="shared" si="532"/>
        <v>55.68</v>
      </c>
      <c r="H179" s="1">
        <f t="shared" si="532"/>
        <v>311.99</v>
      </c>
      <c r="I179" s="1">
        <f t="shared" si="532"/>
        <v>50.16</v>
      </c>
      <c r="J179" s="1">
        <f t="shared" si="532"/>
        <v>62.38</v>
      </c>
      <c r="K179" s="1">
        <f t="shared" si="532"/>
        <v>127.85</v>
      </c>
      <c r="L179" s="1">
        <f t="shared" si="0"/>
        <v>880.1</v>
      </c>
      <c r="M179" s="5">
        <f t="shared" si="1"/>
        <v>36010.92</v>
      </c>
      <c r="N179" s="5">
        <f t="shared" si="2"/>
        <v>7202.1840000000002</v>
      </c>
      <c r="O179" s="5">
        <f t="shared" si="5"/>
        <v>8000</v>
      </c>
      <c r="P179" s="5">
        <f t="shared" si="3"/>
        <v>40.916850357913873</v>
      </c>
      <c r="Q179" s="1">
        <f t="shared" ref="Q179:S179" si="533">Q178</f>
        <v>1</v>
      </c>
      <c r="R179" s="1">
        <f t="shared" si="533"/>
        <v>32</v>
      </c>
      <c r="S179" s="1" t="str">
        <f t="shared" si="533"/>
        <v>Agosto</v>
      </c>
      <c r="T179" s="10">
        <f t="shared" si="443"/>
        <v>43.916850357913873</v>
      </c>
      <c r="U179" s="1" t="str">
        <f t="shared" si="10"/>
        <v>2 Comercial</v>
      </c>
      <c r="V179" s="5">
        <v>54562</v>
      </c>
      <c r="W179" s="1">
        <v>8</v>
      </c>
      <c r="X179" s="1" t="str">
        <f t="shared" ref="X179:Y179" si="534">X172</f>
        <v>1 al 4,14 al 17, 28 al 30</v>
      </c>
      <c r="Y179" s="9" t="str">
        <f t="shared" si="534"/>
        <v>10-20-25-26</v>
      </c>
    </row>
    <row r="180" spans="2:25" ht="15.75" customHeight="1" x14ac:dyDescent="0.3">
      <c r="B180" s="7" t="s">
        <v>499</v>
      </c>
      <c r="C180" s="3" t="s">
        <v>500</v>
      </c>
      <c r="D180" s="1" t="s">
        <v>110</v>
      </c>
      <c r="E180" s="1" t="s">
        <v>501</v>
      </c>
      <c r="F180" s="1">
        <f t="shared" ref="F180:K180" si="535">F179</f>
        <v>272.04000000000002</v>
      </c>
      <c r="G180" s="1">
        <f t="shared" si="535"/>
        <v>55.68</v>
      </c>
      <c r="H180" s="1">
        <f t="shared" si="535"/>
        <v>311.99</v>
      </c>
      <c r="I180" s="1">
        <f t="shared" si="535"/>
        <v>50.16</v>
      </c>
      <c r="J180" s="1">
        <f t="shared" si="535"/>
        <v>62.38</v>
      </c>
      <c r="K180" s="1">
        <f t="shared" si="535"/>
        <v>127.85</v>
      </c>
      <c r="L180" s="1">
        <f t="shared" si="0"/>
        <v>880.1</v>
      </c>
      <c r="M180" s="5">
        <f t="shared" si="1"/>
        <v>59038.32</v>
      </c>
      <c r="N180" s="5">
        <f t="shared" si="2"/>
        <v>11807.664000000001</v>
      </c>
      <c r="O180" s="5">
        <f t="shared" si="5"/>
        <v>8000</v>
      </c>
      <c r="P180" s="5">
        <f t="shared" si="3"/>
        <v>67.081377116236794</v>
      </c>
      <c r="Q180" s="1">
        <f t="shared" ref="Q180:S180" si="536">Q179</f>
        <v>1</v>
      </c>
      <c r="R180" s="1">
        <f t="shared" si="536"/>
        <v>32</v>
      </c>
      <c r="S180" s="1" t="str">
        <f t="shared" si="536"/>
        <v>Agosto</v>
      </c>
      <c r="T180" s="10">
        <f t="shared" si="443"/>
        <v>70.081377116236794</v>
      </c>
      <c r="U180" s="1" t="str">
        <f t="shared" si="10"/>
        <v>2 Comercial</v>
      </c>
      <c r="V180" s="5">
        <v>89452</v>
      </c>
      <c r="W180" s="1">
        <v>9</v>
      </c>
      <c r="X180" s="1" t="str">
        <f t="shared" ref="X180:Y180" si="537">X173</f>
        <v>1 al 4,14 al 17, 28 al 30</v>
      </c>
      <c r="Y180" s="9" t="str">
        <f t="shared" si="537"/>
        <v>10-20-25-26</v>
      </c>
    </row>
    <row r="181" spans="2:25" ht="15.75" customHeight="1" x14ac:dyDescent="0.3">
      <c r="B181" s="7" t="s">
        <v>502</v>
      </c>
      <c r="C181" s="3" t="s">
        <v>503</v>
      </c>
      <c r="D181" s="1" t="s">
        <v>166</v>
      </c>
      <c r="E181" s="1" t="s">
        <v>363</v>
      </c>
      <c r="F181" s="1">
        <f t="shared" ref="F181:K181" si="538">F180</f>
        <v>272.04000000000002</v>
      </c>
      <c r="G181" s="1">
        <f t="shared" si="538"/>
        <v>55.68</v>
      </c>
      <c r="H181" s="1">
        <f t="shared" si="538"/>
        <v>311.99</v>
      </c>
      <c r="I181" s="1">
        <f t="shared" si="538"/>
        <v>50.16</v>
      </c>
      <c r="J181" s="1">
        <f t="shared" si="538"/>
        <v>62.38</v>
      </c>
      <c r="K181" s="1">
        <f t="shared" si="538"/>
        <v>127.85</v>
      </c>
      <c r="L181" s="1">
        <f t="shared" si="0"/>
        <v>880.1</v>
      </c>
      <c r="M181" s="5">
        <f t="shared" si="1"/>
        <v>16140.960000000001</v>
      </c>
      <c r="N181" s="5">
        <f t="shared" si="2"/>
        <v>3228.1920000000005</v>
      </c>
      <c r="O181" s="5">
        <f t="shared" si="5"/>
        <v>8000</v>
      </c>
      <c r="P181" s="5">
        <f t="shared" si="3"/>
        <v>18.339915918645609</v>
      </c>
      <c r="Q181" s="1">
        <f t="shared" ref="Q181:S181" si="539">Q180</f>
        <v>1</v>
      </c>
      <c r="R181" s="1">
        <f t="shared" si="539"/>
        <v>32</v>
      </c>
      <c r="S181" s="1" t="str">
        <f t="shared" si="539"/>
        <v>Agosto</v>
      </c>
      <c r="T181" s="10">
        <f t="shared" si="443"/>
        <v>21.339915918645609</v>
      </c>
      <c r="U181" s="1" t="str">
        <f t="shared" si="10"/>
        <v>2 Comercial</v>
      </c>
      <c r="V181" s="5">
        <v>24456</v>
      </c>
      <c r="W181" s="1">
        <v>8</v>
      </c>
      <c r="X181" s="1" t="str">
        <f t="shared" ref="X181:Y181" si="540">X174</f>
        <v>1 al 4,14 al 17, 28 al 30</v>
      </c>
      <c r="Y181" s="9" t="str">
        <f t="shared" si="540"/>
        <v>10-20-25-26</v>
      </c>
    </row>
    <row r="182" spans="2:25" ht="15.75" customHeight="1" x14ac:dyDescent="0.3">
      <c r="B182" s="7" t="s">
        <v>504</v>
      </c>
      <c r="C182" s="3" t="s">
        <v>505</v>
      </c>
      <c r="D182" s="1" t="s">
        <v>328</v>
      </c>
      <c r="E182" s="1" t="s">
        <v>314</v>
      </c>
      <c r="F182" s="1">
        <f t="shared" ref="F182:K182" si="541">F181</f>
        <v>272.04000000000002</v>
      </c>
      <c r="G182" s="1">
        <f t="shared" si="541"/>
        <v>55.68</v>
      </c>
      <c r="H182" s="1">
        <f t="shared" si="541"/>
        <v>311.99</v>
      </c>
      <c r="I182" s="1">
        <f t="shared" si="541"/>
        <v>50.16</v>
      </c>
      <c r="J182" s="1">
        <f t="shared" si="541"/>
        <v>62.38</v>
      </c>
      <c r="K182" s="1">
        <f t="shared" si="541"/>
        <v>127.85</v>
      </c>
      <c r="L182" s="1">
        <f t="shared" si="0"/>
        <v>880.1</v>
      </c>
      <c r="M182" s="5">
        <f t="shared" si="1"/>
        <v>35938.32</v>
      </c>
      <c r="N182" s="5">
        <f t="shared" si="2"/>
        <v>7187.6640000000007</v>
      </c>
      <c r="O182" s="5">
        <f t="shared" si="5"/>
        <v>8000</v>
      </c>
      <c r="P182" s="5">
        <f t="shared" si="3"/>
        <v>40.83435973184865</v>
      </c>
      <c r="Q182" s="1">
        <f t="shared" ref="Q182:S182" si="542">Q181</f>
        <v>1</v>
      </c>
      <c r="R182" s="1">
        <f t="shared" si="542"/>
        <v>32</v>
      </c>
      <c r="S182" s="1" t="str">
        <f t="shared" si="542"/>
        <v>Agosto</v>
      </c>
      <c r="T182" s="10">
        <f t="shared" si="443"/>
        <v>43.83435973184865</v>
      </c>
      <c r="U182" s="1" t="str">
        <f t="shared" si="10"/>
        <v>2 Comercial</v>
      </c>
      <c r="V182" s="5">
        <v>54452</v>
      </c>
      <c r="W182" s="1">
        <v>9</v>
      </c>
      <c r="X182" s="1" t="str">
        <f t="shared" ref="X182:Y182" si="543">X175</f>
        <v>1 al 4,14 al 17, 28 al 30</v>
      </c>
      <c r="Y182" s="9" t="str">
        <f t="shared" si="543"/>
        <v>10-20-25-26</v>
      </c>
    </row>
    <row r="183" spans="2:25" ht="15.75" customHeight="1" x14ac:dyDescent="0.3">
      <c r="B183" s="7" t="s">
        <v>506</v>
      </c>
      <c r="C183" s="3" t="s">
        <v>507</v>
      </c>
      <c r="D183" s="1" t="s">
        <v>328</v>
      </c>
      <c r="E183" s="1" t="s">
        <v>314</v>
      </c>
      <c r="F183" s="1">
        <f t="shared" ref="F183:K183" si="544">F182</f>
        <v>272.04000000000002</v>
      </c>
      <c r="G183" s="1">
        <f t="shared" si="544"/>
        <v>55.68</v>
      </c>
      <c r="H183" s="1">
        <f t="shared" si="544"/>
        <v>311.99</v>
      </c>
      <c r="I183" s="1">
        <f t="shared" si="544"/>
        <v>50.16</v>
      </c>
      <c r="J183" s="1">
        <f t="shared" si="544"/>
        <v>62.38</v>
      </c>
      <c r="K183" s="1">
        <f t="shared" si="544"/>
        <v>127.85</v>
      </c>
      <c r="L183" s="1">
        <f t="shared" si="0"/>
        <v>880.1</v>
      </c>
      <c r="M183" s="5">
        <f t="shared" si="1"/>
        <v>64901.100000000006</v>
      </c>
      <c r="N183" s="5">
        <f t="shared" si="2"/>
        <v>12980.220000000001</v>
      </c>
      <c r="O183" s="5">
        <f t="shared" si="5"/>
        <v>8000</v>
      </c>
      <c r="P183" s="5">
        <f t="shared" si="3"/>
        <v>73.7428701283945</v>
      </c>
      <c r="Q183" s="1">
        <f t="shared" ref="Q183:S183" si="545">Q182</f>
        <v>1</v>
      </c>
      <c r="R183" s="1">
        <f t="shared" si="545"/>
        <v>32</v>
      </c>
      <c r="S183" s="1" t="str">
        <f t="shared" si="545"/>
        <v>Agosto</v>
      </c>
      <c r="T183" s="10">
        <f t="shared" si="443"/>
        <v>76.7428701283945</v>
      </c>
      <c r="U183" s="1" t="str">
        <f t="shared" si="10"/>
        <v>2 Comercial</v>
      </c>
      <c r="V183" s="5">
        <v>98335</v>
      </c>
      <c r="W183" s="1">
        <v>8</v>
      </c>
      <c r="X183" s="1" t="str">
        <f t="shared" ref="X183:Y183" si="546">X176</f>
        <v>1 al 4,14 al 17, 28 al 30</v>
      </c>
      <c r="Y183" s="9" t="str">
        <f t="shared" si="546"/>
        <v>10-20-25-26</v>
      </c>
    </row>
    <row r="184" spans="2:25" ht="15.75" customHeight="1" x14ac:dyDescent="0.3">
      <c r="B184" s="7">
        <v>107</v>
      </c>
      <c r="C184" s="3" t="s">
        <v>508</v>
      </c>
      <c r="D184" s="1" t="s">
        <v>77</v>
      </c>
      <c r="E184" s="1" t="s">
        <v>509</v>
      </c>
      <c r="F184" s="1">
        <f t="shared" ref="F184:K184" si="547">F183</f>
        <v>272.04000000000002</v>
      </c>
      <c r="G184" s="1">
        <f t="shared" si="547"/>
        <v>55.68</v>
      </c>
      <c r="H184" s="1">
        <f t="shared" si="547"/>
        <v>311.99</v>
      </c>
      <c r="I184" s="1">
        <f t="shared" si="547"/>
        <v>50.16</v>
      </c>
      <c r="J184" s="1">
        <f t="shared" si="547"/>
        <v>62.38</v>
      </c>
      <c r="K184" s="1">
        <f t="shared" si="547"/>
        <v>127.85</v>
      </c>
      <c r="L184" s="1">
        <f t="shared" si="0"/>
        <v>880.1</v>
      </c>
      <c r="M184" s="5">
        <f t="shared" si="1"/>
        <v>138165.06</v>
      </c>
      <c r="N184" s="5">
        <f t="shared" si="2"/>
        <v>27633.012000000002</v>
      </c>
      <c r="O184" s="5">
        <f t="shared" si="5"/>
        <v>8000</v>
      </c>
      <c r="P184" s="5">
        <f t="shared" si="3"/>
        <v>156.9879104647199</v>
      </c>
      <c r="Q184" s="1">
        <f t="shared" ref="Q184:S184" si="548">Q183</f>
        <v>1</v>
      </c>
      <c r="R184" s="1">
        <f t="shared" si="548"/>
        <v>32</v>
      </c>
      <c r="S184" s="1" t="str">
        <f t="shared" si="548"/>
        <v>Agosto</v>
      </c>
      <c r="T184" s="10">
        <f t="shared" si="443"/>
        <v>159.9879104647199</v>
      </c>
      <c r="U184" s="1" t="str">
        <f t="shared" si="10"/>
        <v>2 Comercial</v>
      </c>
      <c r="V184" s="5">
        <v>209341</v>
      </c>
      <c r="W184" s="1">
        <v>9</v>
      </c>
      <c r="X184" s="1" t="str">
        <f t="shared" ref="X184:Y184" si="549">X177</f>
        <v>1 al 4,14 al 17, 28 al 30</v>
      </c>
      <c r="Y184" s="9" t="str">
        <f t="shared" si="549"/>
        <v>10-20-25-26</v>
      </c>
    </row>
    <row r="185" spans="2:25" ht="15.75" customHeight="1" x14ac:dyDescent="0.3">
      <c r="B185" s="7" t="s">
        <v>510</v>
      </c>
      <c r="C185" s="3" t="s">
        <v>511</v>
      </c>
      <c r="D185" s="1" t="s">
        <v>328</v>
      </c>
      <c r="E185" s="1" t="s">
        <v>314</v>
      </c>
      <c r="F185" s="1">
        <f t="shared" ref="F185:K185" si="550">F184</f>
        <v>272.04000000000002</v>
      </c>
      <c r="G185" s="1">
        <f t="shared" si="550"/>
        <v>55.68</v>
      </c>
      <c r="H185" s="1">
        <f t="shared" si="550"/>
        <v>311.99</v>
      </c>
      <c r="I185" s="1">
        <f t="shared" si="550"/>
        <v>50.16</v>
      </c>
      <c r="J185" s="1">
        <f t="shared" si="550"/>
        <v>62.38</v>
      </c>
      <c r="K185" s="1">
        <f t="shared" si="550"/>
        <v>127.85</v>
      </c>
      <c r="L185" s="1">
        <f t="shared" si="0"/>
        <v>880.1</v>
      </c>
      <c r="M185" s="5">
        <f t="shared" si="1"/>
        <v>85299.72</v>
      </c>
      <c r="N185" s="5">
        <f t="shared" si="2"/>
        <v>17059.944</v>
      </c>
      <c r="O185" s="5">
        <f t="shared" si="5"/>
        <v>8000</v>
      </c>
      <c r="P185" s="5">
        <f t="shared" si="3"/>
        <v>96.920486308374052</v>
      </c>
      <c r="Q185" s="1">
        <f t="shared" ref="Q185:S185" si="551">Q184</f>
        <v>1</v>
      </c>
      <c r="R185" s="1">
        <f t="shared" si="551"/>
        <v>32</v>
      </c>
      <c r="S185" s="1" t="str">
        <f t="shared" si="551"/>
        <v>Agosto</v>
      </c>
      <c r="T185" s="10">
        <f t="shared" si="443"/>
        <v>99.920486308374052</v>
      </c>
      <c r="U185" s="1" t="str">
        <f t="shared" si="10"/>
        <v>2 Comercial</v>
      </c>
      <c r="V185" s="5">
        <v>129242</v>
      </c>
      <c r="W185" s="1">
        <v>10</v>
      </c>
      <c r="X185" s="1" t="str">
        <f t="shared" ref="X185:Y185" si="552">X178</f>
        <v>1 al 4,14 al 17, 28 al 30</v>
      </c>
      <c r="Y185" s="9" t="str">
        <f t="shared" si="552"/>
        <v>10-20-25-26</v>
      </c>
    </row>
    <row r="186" spans="2:25" ht="15.75" customHeight="1" x14ac:dyDescent="0.3">
      <c r="B186" s="7" t="s">
        <v>454</v>
      </c>
      <c r="C186" s="3" t="s">
        <v>512</v>
      </c>
      <c r="D186" s="1" t="s">
        <v>513</v>
      </c>
      <c r="E186" s="1" t="s">
        <v>514</v>
      </c>
      <c r="F186" s="1">
        <f t="shared" ref="F186:K186" si="553">F185</f>
        <v>272.04000000000002</v>
      </c>
      <c r="G186" s="1">
        <f t="shared" si="553"/>
        <v>55.68</v>
      </c>
      <c r="H186" s="1">
        <f t="shared" si="553"/>
        <v>311.99</v>
      </c>
      <c r="I186" s="1">
        <f t="shared" si="553"/>
        <v>50.16</v>
      </c>
      <c r="J186" s="1">
        <f t="shared" si="553"/>
        <v>62.38</v>
      </c>
      <c r="K186" s="1">
        <f t="shared" si="553"/>
        <v>127.85</v>
      </c>
      <c r="L186" s="1">
        <f t="shared" si="0"/>
        <v>880.1</v>
      </c>
      <c r="M186" s="5">
        <f t="shared" si="1"/>
        <v>161773.92000000001</v>
      </c>
      <c r="N186" s="5">
        <f t="shared" si="2"/>
        <v>32354.784000000003</v>
      </c>
      <c r="O186" s="5">
        <f t="shared" si="5"/>
        <v>8000</v>
      </c>
      <c r="P186" s="5">
        <f t="shared" si="3"/>
        <v>183.81311214634701</v>
      </c>
      <c r="Q186" s="1">
        <f t="shared" ref="Q186:S186" si="554">Q185</f>
        <v>1</v>
      </c>
      <c r="R186" s="1">
        <f t="shared" si="554"/>
        <v>32</v>
      </c>
      <c r="S186" s="1" t="str">
        <f t="shared" si="554"/>
        <v>Agosto</v>
      </c>
      <c r="T186" s="10">
        <f t="shared" si="443"/>
        <v>186.81311214634701</v>
      </c>
      <c r="U186" s="1" t="str">
        <f t="shared" si="10"/>
        <v>2 Comercial</v>
      </c>
      <c r="V186" s="5">
        <v>245112</v>
      </c>
      <c r="W186" s="1">
        <v>10</v>
      </c>
      <c r="X186" s="1" t="str">
        <f t="shared" ref="X186:Y186" si="555">X179</f>
        <v>1 al 4,14 al 17, 28 al 30</v>
      </c>
      <c r="Y186" s="9" t="str">
        <f t="shared" si="555"/>
        <v>10-20-25-26</v>
      </c>
    </row>
    <row r="187" spans="2:25" ht="15.75" customHeight="1" x14ac:dyDescent="0.3">
      <c r="B187" s="2" t="s">
        <v>515</v>
      </c>
      <c r="C187" s="3" t="s">
        <v>516</v>
      </c>
      <c r="D187" s="1" t="s">
        <v>26</v>
      </c>
      <c r="E187" s="4" t="s">
        <v>27</v>
      </c>
      <c r="F187" s="1">
        <f t="shared" ref="F187:K187" si="556">F186</f>
        <v>272.04000000000002</v>
      </c>
      <c r="G187" s="1">
        <f t="shared" si="556"/>
        <v>55.68</v>
      </c>
      <c r="H187" s="1">
        <f t="shared" si="556"/>
        <v>311.99</v>
      </c>
      <c r="I187" s="1">
        <f t="shared" si="556"/>
        <v>50.16</v>
      </c>
      <c r="J187" s="1">
        <f t="shared" si="556"/>
        <v>62.38</v>
      </c>
      <c r="K187" s="1">
        <f t="shared" si="556"/>
        <v>127.85</v>
      </c>
      <c r="L187" s="1">
        <f t="shared" si="0"/>
        <v>880.1</v>
      </c>
      <c r="M187" s="5">
        <f t="shared" si="1"/>
        <v>29859.06</v>
      </c>
      <c r="N187" s="5">
        <f t="shared" si="2"/>
        <v>5971.8120000000008</v>
      </c>
      <c r="O187" s="5">
        <f t="shared" si="5"/>
        <v>8000</v>
      </c>
      <c r="P187" s="5">
        <f t="shared" si="3"/>
        <v>33.926894671060104</v>
      </c>
      <c r="Q187" s="1">
        <f t="shared" ref="Q187:S187" si="557">Q186</f>
        <v>1</v>
      </c>
      <c r="R187" s="1">
        <f t="shared" si="557"/>
        <v>32</v>
      </c>
      <c r="S187" s="1" t="str">
        <f t="shared" si="557"/>
        <v>Agosto</v>
      </c>
      <c r="T187" s="10">
        <f t="shared" si="443"/>
        <v>36.926894671060104</v>
      </c>
      <c r="U187" s="1" t="str">
        <f t="shared" si="10"/>
        <v>2 Comercial</v>
      </c>
      <c r="V187" s="5">
        <v>45241</v>
      </c>
      <c r="W187" s="1">
        <v>9</v>
      </c>
      <c r="X187" s="1" t="str">
        <f t="shared" ref="X187:Y187" si="558">X180</f>
        <v>1 al 4,14 al 17, 28 al 30</v>
      </c>
      <c r="Y187" s="9" t="str">
        <f t="shared" si="558"/>
        <v>10-20-25-26</v>
      </c>
    </row>
    <row r="188" spans="2:25" ht="15.75" customHeight="1" x14ac:dyDescent="0.3">
      <c r="B188" s="2" t="s">
        <v>517</v>
      </c>
      <c r="C188" s="3" t="s">
        <v>518</v>
      </c>
      <c r="D188" s="1" t="s">
        <v>33</v>
      </c>
      <c r="E188" s="4" t="s">
        <v>34</v>
      </c>
      <c r="F188" s="1">
        <f t="shared" ref="F188:K188" si="559">F187</f>
        <v>272.04000000000002</v>
      </c>
      <c r="G188" s="1">
        <f t="shared" si="559"/>
        <v>55.68</v>
      </c>
      <c r="H188" s="1">
        <f t="shared" si="559"/>
        <v>311.99</v>
      </c>
      <c r="I188" s="1">
        <f t="shared" si="559"/>
        <v>50.16</v>
      </c>
      <c r="J188" s="1">
        <f t="shared" si="559"/>
        <v>62.38</v>
      </c>
      <c r="K188" s="1">
        <f t="shared" si="559"/>
        <v>127.85</v>
      </c>
      <c r="L188" s="1">
        <f t="shared" si="0"/>
        <v>880.1</v>
      </c>
      <c r="M188" s="5">
        <f t="shared" si="1"/>
        <v>22740.3</v>
      </c>
      <c r="N188" s="5">
        <f t="shared" si="2"/>
        <v>4548.0600000000004</v>
      </c>
      <c r="O188" s="5">
        <f t="shared" si="5"/>
        <v>8000</v>
      </c>
      <c r="P188" s="5">
        <f t="shared" si="3"/>
        <v>25.838313827974094</v>
      </c>
      <c r="Q188" s="1">
        <f t="shared" ref="Q188:S188" si="560">Q187</f>
        <v>1</v>
      </c>
      <c r="R188" s="1">
        <f t="shared" si="560"/>
        <v>32</v>
      </c>
      <c r="S188" s="1" t="str">
        <f t="shared" si="560"/>
        <v>Agosto</v>
      </c>
      <c r="T188" s="10">
        <f t="shared" si="443"/>
        <v>28.838313827974094</v>
      </c>
      <c r="U188" s="1" t="str">
        <f t="shared" si="10"/>
        <v>2 Comercial</v>
      </c>
      <c r="V188" s="5">
        <v>34455</v>
      </c>
      <c r="W188" s="1">
        <v>9</v>
      </c>
      <c r="X188" s="1" t="str">
        <f t="shared" ref="X188:Y188" si="561">X181</f>
        <v>1 al 4,14 al 17, 28 al 30</v>
      </c>
      <c r="Y188" s="9" t="str">
        <f t="shared" si="561"/>
        <v>10-20-25-26</v>
      </c>
    </row>
    <row r="189" spans="2:25" ht="15.75" customHeight="1" x14ac:dyDescent="0.3">
      <c r="B189" s="2" t="s">
        <v>519</v>
      </c>
      <c r="C189" s="3" t="s">
        <v>520</v>
      </c>
      <c r="D189" s="1" t="s">
        <v>26</v>
      </c>
      <c r="E189" s="4" t="s">
        <v>521</v>
      </c>
      <c r="F189" s="1">
        <f t="shared" ref="F189:K189" si="562">F188</f>
        <v>272.04000000000002</v>
      </c>
      <c r="G189" s="1">
        <f t="shared" si="562"/>
        <v>55.68</v>
      </c>
      <c r="H189" s="1">
        <f t="shared" si="562"/>
        <v>311.99</v>
      </c>
      <c r="I189" s="1">
        <f t="shared" si="562"/>
        <v>50.16</v>
      </c>
      <c r="J189" s="1">
        <f t="shared" si="562"/>
        <v>62.38</v>
      </c>
      <c r="K189" s="1">
        <f t="shared" si="562"/>
        <v>127.85</v>
      </c>
      <c r="L189" s="1">
        <f t="shared" si="0"/>
        <v>880.1</v>
      </c>
      <c r="M189" s="5">
        <f t="shared" si="1"/>
        <v>37391.64</v>
      </c>
      <c r="N189" s="5">
        <f t="shared" si="2"/>
        <v>7478.3280000000004</v>
      </c>
      <c r="O189" s="5">
        <f t="shared" si="5"/>
        <v>8000</v>
      </c>
      <c r="P189" s="5">
        <f t="shared" si="3"/>
        <v>42.485672082717869</v>
      </c>
      <c r="Q189" s="1">
        <f t="shared" ref="Q189:S189" si="563">Q188</f>
        <v>1</v>
      </c>
      <c r="R189" s="1">
        <f t="shared" si="563"/>
        <v>32</v>
      </c>
      <c r="S189" s="1" t="str">
        <f t="shared" si="563"/>
        <v>Agosto</v>
      </c>
      <c r="T189" s="10">
        <f t="shared" si="443"/>
        <v>45.485672082717869</v>
      </c>
      <c r="U189" s="1" t="str">
        <f t="shared" si="10"/>
        <v>2 Comercial</v>
      </c>
      <c r="V189" s="5">
        <v>56654</v>
      </c>
      <c r="W189" s="1">
        <v>11</v>
      </c>
      <c r="X189" s="1" t="str">
        <f t="shared" ref="X189:Y189" si="564">X182</f>
        <v>1 al 4,14 al 17, 28 al 30</v>
      </c>
      <c r="Y189" s="9" t="str">
        <f t="shared" si="564"/>
        <v>10-20-25-26</v>
      </c>
    </row>
    <row r="190" spans="2:25" ht="15.75" customHeight="1" x14ac:dyDescent="0.3">
      <c r="B190" s="2" t="s">
        <v>522</v>
      </c>
      <c r="C190" s="3" t="s">
        <v>523</v>
      </c>
      <c r="D190" s="1" t="s">
        <v>33</v>
      </c>
      <c r="E190" s="4" t="s">
        <v>40</v>
      </c>
      <c r="F190" s="1">
        <f t="shared" ref="F190:K190" si="565">F189</f>
        <v>272.04000000000002</v>
      </c>
      <c r="G190" s="1">
        <f t="shared" si="565"/>
        <v>55.68</v>
      </c>
      <c r="H190" s="1">
        <f t="shared" si="565"/>
        <v>311.99</v>
      </c>
      <c r="I190" s="1">
        <f t="shared" si="565"/>
        <v>50.16</v>
      </c>
      <c r="J190" s="1">
        <f t="shared" si="565"/>
        <v>62.38</v>
      </c>
      <c r="K190" s="1">
        <f t="shared" si="565"/>
        <v>127.85</v>
      </c>
      <c r="L190" s="1">
        <f t="shared" si="0"/>
        <v>880.1</v>
      </c>
      <c r="M190" s="5">
        <f t="shared" si="1"/>
        <v>13432.320000000002</v>
      </c>
      <c r="N190" s="5">
        <f t="shared" si="2"/>
        <v>2686.4640000000004</v>
      </c>
      <c r="O190" s="5">
        <f t="shared" si="5"/>
        <v>8000</v>
      </c>
      <c r="P190" s="5">
        <f t="shared" si="3"/>
        <v>15.262265651630498</v>
      </c>
      <c r="Q190" s="1">
        <f t="shared" ref="Q190:S190" si="566">Q189</f>
        <v>1</v>
      </c>
      <c r="R190" s="1">
        <f t="shared" si="566"/>
        <v>32</v>
      </c>
      <c r="S190" s="1" t="str">
        <f t="shared" si="566"/>
        <v>Agosto</v>
      </c>
      <c r="T190" s="10">
        <f t="shared" si="443"/>
        <v>18.2622656516305</v>
      </c>
      <c r="U190" s="1" t="str">
        <f t="shared" si="10"/>
        <v>2 Comercial</v>
      </c>
      <c r="V190" s="5">
        <v>20352</v>
      </c>
      <c r="W190" s="1">
        <v>9</v>
      </c>
      <c r="X190" s="1" t="str">
        <f t="shared" ref="X190:Y190" si="567">X183</f>
        <v>1 al 4,14 al 17, 28 al 30</v>
      </c>
      <c r="Y190" s="9" t="str">
        <f t="shared" si="567"/>
        <v>10-20-25-26</v>
      </c>
    </row>
    <row r="191" spans="2:25" ht="15.75" customHeight="1" x14ac:dyDescent="0.3">
      <c r="B191" s="2" t="s">
        <v>524</v>
      </c>
      <c r="C191" s="3" t="s">
        <v>525</v>
      </c>
      <c r="D191" s="7" t="s">
        <v>49</v>
      </c>
      <c r="E191" s="7" t="s">
        <v>50</v>
      </c>
      <c r="F191" s="1">
        <f t="shared" ref="F191:K191" si="568">F190</f>
        <v>272.04000000000002</v>
      </c>
      <c r="G191" s="1">
        <f t="shared" si="568"/>
        <v>55.68</v>
      </c>
      <c r="H191" s="1">
        <f t="shared" si="568"/>
        <v>311.99</v>
      </c>
      <c r="I191" s="1">
        <f t="shared" si="568"/>
        <v>50.16</v>
      </c>
      <c r="J191" s="1">
        <f t="shared" si="568"/>
        <v>62.38</v>
      </c>
      <c r="K191" s="1">
        <f t="shared" si="568"/>
        <v>127.85</v>
      </c>
      <c r="L191" s="1">
        <f t="shared" si="0"/>
        <v>880.1</v>
      </c>
      <c r="M191" s="5">
        <f t="shared" si="1"/>
        <v>22790.460000000003</v>
      </c>
      <c r="N191" s="5">
        <f t="shared" si="2"/>
        <v>4558.0920000000006</v>
      </c>
      <c r="O191" s="5">
        <f t="shared" si="5"/>
        <v>8000</v>
      </c>
      <c r="P191" s="5">
        <f t="shared" si="3"/>
        <v>25.895307351437339</v>
      </c>
      <c r="Q191" s="1">
        <f t="shared" ref="Q191:S191" si="569">Q190</f>
        <v>1</v>
      </c>
      <c r="R191" s="1">
        <f t="shared" si="569"/>
        <v>32</v>
      </c>
      <c r="S191" s="1" t="str">
        <f t="shared" si="569"/>
        <v>Agosto</v>
      </c>
      <c r="T191" s="10">
        <f t="shared" si="443"/>
        <v>28.895307351437339</v>
      </c>
      <c r="U191" s="1" t="str">
        <f t="shared" si="10"/>
        <v>2 Comercial</v>
      </c>
      <c r="V191" s="5">
        <v>34531</v>
      </c>
      <c r="W191" s="1">
        <v>8</v>
      </c>
      <c r="X191" s="1" t="str">
        <f t="shared" ref="X191:Y191" si="570">X184</f>
        <v>1 al 4,14 al 17, 28 al 30</v>
      </c>
      <c r="Y191" s="9" t="str">
        <f t="shared" si="570"/>
        <v>10-20-25-26</v>
      </c>
    </row>
    <row r="192" spans="2:25" ht="15.75" customHeight="1" x14ac:dyDescent="0.3">
      <c r="B192" s="2" t="s">
        <v>526</v>
      </c>
      <c r="C192" s="3" t="s">
        <v>527</v>
      </c>
      <c r="D192" s="7" t="s">
        <v>53</v>
      </c>
      <c r="E192" s="7" t="s">
        <v>54</v>
      </c>
      <c r="F192" s="1">
        <f t="shared" ref="F192:K192" si="571">F191</f>
        <v>272.04000000000002</v>
      </c>
      <c r="G192" s="1">
        <f t="shared" si="571"/>
        <v>55.68</v>
      </c>
      <c r="H192" s="1">
        <f t="shared" si="571"/>
        <v>311.99</v>
      </c>
      <c r="I192" s="1">
        <f t="shared" si="571"/>
        <v>50.16</v>
      </c>
      <c r="J192" s="1">
        <f t="shared" si="571"/>
        <v>62.38</v>
      </c>
      <c r="K192" s="1">
        <f t="shared" si="571"/>
        <v>127.85</v>
      </c>
      <c r="L192" s="1">
        <f t="shared" si="0"/>
        <v>880.1</v>
      </c>
      <c r="M192" s="5">
        <f t="shared" si="1"/>
        <v>37245.120000000003</v>
      </c>
      <c r="N192" s="5">
        <f t="shared" si="2"/>
        <v>7449.0240000000013</v>
      </c>
      <c r="O192" s="5">
        <f t="shared" si="5"/>
        <v>8000</v>
      </c>
      <c r="P192" s="5">
        <f t="shared" si="3"/>
        <v>42.31919100102261</v>
      </c>
      <c r="Q192" s="1">
        <f t="shared" ref="Q192:S192" si="572">Q191</f>
        <v>1</v>
      </c>
      <c r="R192" s="1">
        <f t="shared" si="572"/>
        <v>32</v>
      </c>
      <c r="S192" s="1" t="str">
        <f t="shared" si="572"/>
        <v>Agosto</v>
      </c>
      <c r="T192" s="10">
        <f t="shared" si="443"/>
        <v>45.31919100102261</v>
      </c>
      <c r="U192" s="1" t="str">
        <f t="shared" si="10"/>
        <v>2 Comercial</v>
      </c>
      <c r="V192" s="5">
        <v>56432</v>
      </c>
      <c r="W192" s="1">
        <v>9</v>
      </c>
      <c r="X192" s="1" t="str">
        <f t="shared" ref="X192:Y192" si="573">X185</f>
        <v>1 al 4,14 al 17, 28 al 30</v>
      </c>
      <c r="Y192" s="9" t="str">
        <f t="shared" si="573"/>
        <v>10-20-25-26</v>
      </c>
    </row>
    <row r="193" spans="2:25" ht="15.75" customHeight="1" x14ac:dyDescent="0.3">
      <c r="B193" s="2" t="s">
        <v>528</v>
      </c>
      <c r="C193" s="3" t="s">
        <v>529</v>
      </c>
      <c r="D193" s="7" t="s">
        <v>56</v>
      </c>
      <c r="E193" s="7" t="s">
        <v>57</v>
      </c>
      <c r="F193" s="1">
        <f t="shared" ref="F193:K193" si="574">F192</f>
        <v>272.04000000000002</v>
      </c>
      <c r="G193" s="1">
        <f t="shared" si="574"/>
        <v>55.68</v>
      </c>
      <c r="H193" s="1">
        <f t="shared" si="574"/>
        <v>311.99</v>
      </c>
      <c r="I193" s="1">
        <f t="shared" si="574"/>
        <v>50.16</v>
      </c>
      <c r="J193" s="1">
        <f t="shared" si="574"/>
        <v>62.38</v>
      </c>
      <c r="K193" s="1">
        <f t="shared" si="574"/>
        <v>127.85</v>
      </c>
      <c r="L193" s="1">
        <f t="shared" si="0"/>
        <v>880.1</v>
      </c>
      <c r="M193" s="5">
        <f t="shared" si="1"/>
        <v>17444.46</v>
      </c>
      <c r="N193" s="5">
        <f t="shared" si="2"/>
        <v>3488.8919999999998</v>
      </c>
      <c r="O193" s="5">
        <f t="shared" si="5"/>
        <v>8000</v>
      </c>
      <c r="P193" s="5">
        <f t="shared" si="3"/>
        <v>19.820997613907508</v>
      </c>
      <c r="Q193" s="1">
        <f t="shared" ref="Q193:S193" si="575">Q192</f>
        <v>1</v>
      </c>
      <c r="R193" s="1">
        <f t="shared" si="575"/>
        <v>32</v>
      </c>
      <c r="S193" s="1" t="str">
        <f t="shared" si="575"/>
        <v>Agosto</v>
      </c>
      <c r="T193" s="10">
        <v>29</v>
      </c>
      <c r="U193" s="1" t="str">
        <f t="shared" si="10"/>
        <v>2 Comercial</v>
      </c>
      <c r="V193" s="5">
        <v>26431</v>
      </c>
      <c r="W193" s="1">
        <v>10</v>
      </c>
      <c r="X193" s="1" t="str">
        <f t="shared" ref="X193:Y193" si="576">X186</f>
        <v>1 al 4,14 al 17, 28 al 30</v>
      </c>
      <c r="Y193" s="9" t="str">
        <f t="shared" si="576"/>
        <v>10-20-25-26</v>
      </c>
    </row>
    <row r="194" spans="2:25" ht="15.75" customHeight="1" x14ac:dyDescent="0.3">
      <c r="B194" s="2" t="s">
        <v>530</v>
      </c>
      <c r="C194" s="3" t="s">
        <v>531</v>
      </c>
      <c r="D194" s="7" t="s">
        <v>328</v>
      </c>
      <c r="E194" s="7" t="s">
        <v>314</v>
      </c>
      <c r="F194" s="1">
        <f t="shared" ref="F194:K194" si="577">F193</f>
        <v>272.04000000000002</v>
      </c>
      <c r="G194" s="1">
        <f t="shared" si="577"/>
        <v>55.68</v>
      </c>
      <c r="H194" s="1">
        <f t="shared" si="577"/>
        <v>311.99</v>
      </c>
      <c r="I194" s="1">
        <f t="shared" si="577"/>
        <v>50.16</v>
      </c>
      <c r="J194" s="1">
        <f t="shared" si="577"/>
        <v>62.38</v>
      </c>
      <c r="K194" s="1">
        <f t="shared" si="577"/>
        <v>127.85</v>
      </c>
      <c r="L194" s="1">
        <f t="shared" si="0"/>
        <v>880.1</v>
      </c>
      <c r="M194" s="5">
        <f t="shared" si="1"/>
        <v>16931.64</v>
      </c>
      <c r="N194" s="5">
        <f t="shared" si="2"/>
        <v>3386.328</v>
      </c>
      <c r="O194" s="5">
        <f t="shared" si="5"/>
        <v>8000</v>
      </c>
      <c r="P194" s="5">
        <f t="shared" si="3"/>
        <v>19.238313827974093</v>
      </c>
      <c r="Q194" s="1">
        <f t="shared" ref="Q194:S194" si="578">Q193</f>
        <v>1</v>
      </c>
      <c r="R194" s="1">
        <f t="shared" si="578"/>
        <v>32</v>
      </c>
      <c r="S194" s="1" t="str">
        <f t="shared" si="578"/>
        <v>Agosto</v>
      </c>
      <c r="T194" s="10">
        <f>P194+3</f>
        <v>22.238313827974093</v>
      </c>
      <c r="U194" s="1" t="str">
        <f t="shared" si="10"/>
        <v>2 Comercial</v>
      </c>
      <c r="V194" s="5">
        <v>25654</v>
      </c>
      <c r="W194" s="1">
        <v>9</v>
      </c>
      <c r="X194" s="1" t="str">
        <f t="shared" ref="X194:Y194" si="579">X187</f>
        <v>1 al 4,14 al 17, 28 al 30</v>
      </c>
      <c r="Y194" s="9" t="str">
        <f t="shared" si="579"/>
        <v>10-20-25-26</v>
      </c>
    </row>
    <row r="195" spans="2:25" ht="15.75" customHeight="1" x14ac:dyDescent="0.3">
      <c r="B195" s="2" t="s">
        <v>532</v>
      </c>
      <c r="C195" s="3" t="s">
        <v>533</v>
      </c>
      <c r="D195" s="1" t="s">
        <v>328</v>
      </c>
      <c r="E195" s="1" t="s">
        <v>314</v>
      </c>
      <c r="F195" s="1">
        <f t="shared" ref="F195:K195" si="580">F194</f>
        <v>272.04000000000002</v>
      </c>
      <c r="G195" s="1">
        <f t="shared" si="580"/>
        <v>55.68</v>
      </c>
      <c r="H195" s="1">
        <f t="shared" si="580"/>
        <v>311.99</v>
      </c>
      <c r="I195" s="1">
        <f t="shared" si="580"/>
        <v>50.16</v>
      </c>
      <c r="J195" s="1">
        <f t="shared" si="580"/>
        <v>62.38</v>
      </c>
      <c r="K195" s="1">
        <f t="shared" si="580"/>
        <v>127.85</v>
      </c>
      <c r="L195" s="1">
        <f t="shared" si="0"/>
        <v>880.1</v>
      </c>
      <c r="M195" s="5">
        <f t="shared" si="1"/>
        <v>50458.98</v>
      </c>
      <c r="N195" s="5">
        <f t="shared" si="2"/>
        <v>10091.796000000002</v>
      </c>
      <c r="O195" s="5">
        <f t="shared" si="5"/>
        <v>8000</v>
      </c>
      <c r="P195" s="5">
        <f t="shared" si="3"/>
        <v>57.333234859675038</v>
      </c>
      <c r="Q195" s="1">
        <f t="shared" ref="Q195:S195" si="581">Q194</f>
        <v>1</v>
      </c>
      <c r="R195" s="1">
        <f t="shared" si="581"/>
        <v>32</v>
      </c>
      <c r="S195" s="1" t="str">
        <f t="shared" si="581"/>
        <v>Agosto</v>
      </c>
      <c r="T195" s="10">
        <v>78</v>
      </c>
      <c r="U195" s="1" t="str">
        <f t="shared" si="10"/>
        <v>2 Comercial</v>
      </c>
      <c r="V195" s="5">
        <v>76453</v>
      </c>
      <c r="W195" s="1">
        <v>8</v>
      </c>
      <c r="X195" s="1" t="str">
        <f t="shared" ref="X195:Y195" si="582">X188</f>
        <v>1 al 4,14 al 17, 28 al 30</v>
      </c>
      <c r="Y195" s="9" t="str">
        <f t="shared" si="582"/>
        <v>10-20-25-26</v>
      </c>
    </row>
    <row r="196" spans="2:25" ht="15.75" customHeight="1" x14ac:dyDescent="0.3">
      <c r="B196" s="2" t="s">
        <v>530</v>
      </c>
      <c r="C196" s="3" t="s">
        <v>534</v>
      </c>
      <c r="D196" s="7" t="s">
        <v>166</v>
      </c>
      <c r="E196" s="7" t="s">
        <v>341</v>
      </c>
      <c r="F196" s="1">
        <f t="shared" ref="F196:K196" si="583">F195</f>
        <v>272.04000000000002</v>
      </c>
      <c r="G196" s="1">
        <f t="shared" si="583"/>
        <v>55.68</v>
      </c>
      <c r="H196" s="1">
        <f t="shared" si="583"/>
        <v>311.99</v>
      </c>
      <c r="I196" s="1">
        <f t="shared" si="583"/>
        <v>50.16</v>
      </c>
      <c r="J196" s="1">
        <f t="shared" si="583"/>
        <v>62.38</v>
      </c>
      <c r="K196" s="1">
        <f t="shared" si="583"/>
        <v>127.85</v>
      </c>
      <c r="L196" s="1">
        <f t="shared" si="0"/>
        <v>880.1</v>
      </c>
      <c r="M196" s="5">
        <f t="shared" si="1"/>
        <v>23517.780000000002</v>
      </c>
      <c r="N196" s="5">
        <f t="shared" si="2"/>
        <v>4703.5560000000005</v>
      </c>
      <c r="O196" s="5">
        <f t="shared" si="5"/>
        <v>8000</v>
      </c>
      <c r="P196" s="5">
        <f t="shared" si="3"/>
        <v>26.721713441654359</v>
      </c>
      <c r="Q196" s="1">
        <f t="shared" ref="Q196:S196" si="584">Q195</f>
        <v>1</v>
      </c>
      <c r="R196" s="1">
        <f t="shared" si="584"/>
        <v>32</v>
      </c>
      <c r="S196" s="1" t="str">
        <f t="shared" si="584"/>
        <v>Agosto</v>
      </c>
      <c r="T196" s="10">
        <f t="shared" ref="T196:T198" si="585">P196+3</f>
        <v>29.721713441654359</v>
      </c>
      <c r="U196" s="1" t="str">
        <f t="shared" si="10"/>
        <v>2 Comercial</v>
      </c>
      <c r="V196" s="5">
        <v>35633</v>
      </c>
      <c r="W196" s="1">
        <v>8</v>
      </c>
      <c r="X196" s="1" t="str">
        <f t="shared" ref="X196:Y196" si="586">X189</f>
        <v>1 al 4,14 al 17, 28 al 30</v>
      </c>
      <c r="Y196" s="9" t="str">
        <f t="shared" si="586"/>
        <v>10-20-25-26</v>
      </c>
    </row>
    <row r="197" spans="2:25" ht="15.75" customHeight="1" x14ac:dyDescent="0.3">
      <c r="B197" s="2" t="s">
        <v>535</v>
      </c>
      <c r="C197" s="3" t="s">
        <v>536</v>
      </c>
      <c r="D197" s="1" t="s">
        <v>328</v>
      </c>
      <c r="E197" s="1" t="s">
        <v>314</v>
      </c>
      <c r="F197" s="1">
        <f t="shared" ref="F197:K197" si="587">F196</f>
        <v>272.04000000000002</v>
      </c>
      <c r="G197" s="1">
        <f t="shared" si="587"/>
        <v>55.68</v>
      </c>
      <c r="H197" s="1">
        <f t="shared" si="587"/>
        <v>311.99</v>
      </c>
      <c r="I197" s="1">
        <f t="shared" si="587"/>
        <v>50.16</v>
      </c>
      <c r="J197" s="1">
        <f t="shared" si="587"/>
        <v>62.38</v>
      </c>
      <c r="K197" s="1">
        <f t="shared" si="587"/>
        <v>127.85</v>
      </c>
      <c r="L197" s="1">
        <f t="shared" si="0"/>
        <v>880.1</v>
      </c>
      <c r="M197" s="5">
        <f t="shared" si="1"/>
        <v>44518.98</v>
      </c>
      <c r="N197" s="5">
        <f t="shared" si="2"/>
        <v>8903.7960000000003</v>
      </c>
      <c r="O197" s="5">
        <f t="shared" si="5"/>
        <v>8000</v>
      </c>
      <c r="P197" s="5">
        <f t="shared" si="3"/>
        <v>50.584001817975235</v>
      </c>
      <c r="Q197" s="1">
        <f t="shared" ref="Q197:S197" si="588">Q196</f>
        <v>1</v>
      </c>
      <c r="R197" s="1">
        <f t="shared" si="588"/>
        <v>32</v>
      </c>
      <c r="S197" s="1" t="str">
        <f t="shared" si="588"/>
        <v>Agosto</v>
      </c>
      <c r="T197" s="10">
        <f t="shared" si="585"/>
        <v>53.584001817975235</v>
      </c>
      <c r="U197" s="1" t="str">
        <f t="shared" si="10"/>
        <v>2 Comercial</v>
      </c>
      <c r="V197" s="5">
        <v>67453</v>
      </c>
      <c r="W197" s="1">
        <v>9</v>
      </c>
      <c r="X197" s="1" t="str">
        <f t="shared" ref="X197:Y197" si="589">X190</f>
        <v>1 al 4,14 al 17, 28 al 30</v>
      </c>
      <c r="Y197" s="9" t="str">
        <f t="shared" si="589"/>
        <v>10-20-25-26</v>
      </c>
    </row>
    <row r="198" spans="2:25" ht="15.75" customHeight="1" x14ac:dyDescent="0.3">
      <c r="B198" s="2" t="s">
        <v>537</v>
      </c>
      <c r="C198" s="3" t="s">
        <v>538</v>
      </c>
      <c r="D198" s="7" t="s">
        <v>539</v>
      </c>
      <c r="E198" s="7" t="s">
        <v>540</v>
      </c>
      <c r="F198" s="1">
        <f t="shared" ref="F198:K198" si="590">F197</f>
        <v>272.04000000000002</v>
      </c>
      <c r="G198" s="1">
        <f t="shared" si="590"/>
        <v>55.68</v>
      </c>
      <c r="H198" s="1">
        <f t="shared" si="590"/>
        <v>311.99</v>
      </c>
      <c r="I198" s="1">
        <f t="shared" si="590"/>
        <v>50.16</v>
      </c>
      <c r="J198" s="1">
        <f t="shared" si="590"/>
        <v>62.38</v>
      </c>
      <c r="K198" s="1">
        <f t="shared" si="590"/>
        <v>127.85</v>
      </c>
      <c r="L198" s="1">
        <f t="shared" si="0"/>
        <v>880.1</v>
      </c>
      <c r="M198" s="5">
        <f t="shared" si="1"/>
        <v>81537.06</v>
      </c>
      <c r="N198" s="5">
        <f t="shared" si="2"/>
        <v>16307.412</v>
      </c>
      <c r="O198" s="5">
        <f t="shared" si="5"/>
        <v>8000</v>
      </c>
      <c r="P198" s="5">
        <f t="shared" si="3"/>
        <v>92.645222133848421</v>
      </c>
      <c r="Q198" s="1">
        <f t="shared" ref="Q198:S198" si="591">Q197</f>
        <v>1</v>
      </c>
      <c r="R198" s="1">
        <f t="shared" si="591"/>
        <v>32</v>
      </c>
      <c r="S198" s="1" t="str">
        <f t="shared" si="591"/>
        <v>Agosto</v>
      </c>
      <c r="T198" s="10">
        <f t="shared" si="585"/>
        <v>95.645222133848421</v>
      </c>
      <c r="U198" s="1" t="str">
        <f t="shared" si="10"/>
        <v>2 Comercial</v>
      </c>
      <c r="V198" s="5">
        <v>123541</v>
      </c>
      <c r="W198" s="1">
        <v>11</v>
      </c>
      <c r="X198" s="1" t="str">
        <f t="shared" ref="X198:Y198" si="592">X191</f>
        <v>1 al 4,14 al 17, 28 al 30</v>
      </c>
      <c r="Y198" s="9" t="str">
        <f t="shared" si="592"/>
        <v>10-20-25-26</v>
      </c>
    </row>
    <row r="199" spans="2:25" ht="15.75" customHeight="1" x14ac:dyDescent="0.3">
      <c r="B199" s="2" t="s">
        <v>541</v>
      </c>
      <c r="C199" s="3" t="s">
        <v>542</v>
      </c>
      <c r="D199" s="1" t="s">
        <v>77</v>
      </c>
      <c r="E199" s="1" t="s">
        <v>297</v>
      </c>
      <c r="F199" s="1">
        <f t="shared" ref="F199:K199" si="593">F198</f>
        <v>272.04000000000002</v>
      </c>
      <c r="G199" s="1">
        <f t="shared" si="593"/>
        <v>55.68</v>
      </c>
      <c r="H199" s="1">
        <f t="shared" si="593"/>
        <v>311.99</v>
      </c>
      <c r="I199" s="1">
        <f t="shared" si="593"/>
        <v>50.16</v>
      </c>
      <c r="J199" s="1">
        <f t="shared" si="593"/>
        <v>62.38</v>
      </c>
      <c r="K199" s="1">
        <f t="shared" si="593"/>
        <v>127.85</v>
      </c>
      <c r="L199" s="1">
        <f t="shared" si="0"/>
        <v>880.1</v>
      </c>
      <c r="M199" s="5">
        <f t="shared" si="1"/>
        <v>167205.72</v>
      </c>
      <c r="N199" s="5">
        <f t="shared" si="2"/>
        <v>33441.144</v>
      </c>
      <c r="O199" s="5">
        <f t="shared" si="5"/>
        <v>8000</v>
      </c>
      <c r="P199" s="5">
        <f t="shared" si="3"/>
        <v>189.98491080559026</v>
      </c>
      <c r="Q199" s="1">
        <f t="shared" ref="Q199:S199" si="594">Q198</f>
        <v>1</v>
      </c>
      <c r="R199" s="1">
        <f t="shared" si="594"/>
        <v>32</v>
      </c>
      <c r="S199" s="1" t="str">
        <f t="shared" si="594"/>
        <v>Agosto</v>
      </c>
      <c r="T199" s="10">
        <v>200</v>
      </c>
      <c r="U199" s="1" t="str">
        <f t="shared" si="10"/>
        <v>2 Comercial</v>
      </c>
      <c r="V199" s="5">
        <v>253342</v>
      </c>
      <c r="W199" s="1">
        <v>10</v>
      </c>
      <c r="X199" s="1" t="str">
        <f t="shared" ref="X199:Y199" si="595">X192</f>
        <v>1 al 4,14 al 17, 28 al 30</v>
      </c>
      <c r="Y199" s="9" t="str">
        <f t="shared" si="595"/>
        <v>10-20-25-26</v>
      </c>
    </row>
    <row r="200" spans="2:25" ht="15.75" customHeight="1" x14ac:dyDescent="0.3">
      <c r="B200" s="2" t="s">
        <v>543</v>
      </c>
      <c r="C200" s="3" t="s">
        <v>544</v>
      </c>
      <c r="D200" s="7" t="s">
        <v>232</v>
      </c>
      <c r="E200" s="7" t="s">
        <v>545</v>
      </c>
      <c r="F200" s="1">
        <f t="shared" ref="F200:K200" si="596">F199</f>
        <v>272.04000000000002</v>
      </c>
      <c r="G200" s="1">
        <f t="shared" si="596"/>
        <v>55.68</v>
      </c>
      <c r="H200" s="1">
        <f t="shared" si="596"/>
        <v>311.99</v>
      </c>
      <c r="I200" s="1">
        <f t="shared" si="596"/>
        <v>50.16</v>
      </c>
      <c r="J200" s="1">
        <f t="shared" si="596"/>
        <v>62.38</v>
      </c>
      <c r="K200" s="1">
        <f t="shared" si="596"/>
        <v>127.85</v>
      </c>
      <c r="L200" s="1">
        <f t="shared" si="0"/>
        <v>880.1</v>
      </c>
      <c r="M200" s="5">
        <f t="shared" si="1"/>
        <v>72099.72</v>
      </c>
      <c r="N200" s="5">
        <f t="shared" si="2"/>
        <v>14419.944000000001</v>
      </c>
      <c r="O200" s="5">
        <f t="shared" si="5"/>
        <v>8000</v>
      </c>
      <c r="P200" s="5">
        <f t="shared" si="3"/>
        <v>81.922190660152253</v>
      </c>
      <c r="Q200" s="1">
        <f t="shared" ref="Q200:S200" si="597">Q199</f>
        <v>1</v>
      </c>
      <c r="R200" s="1">
        <f t="shared" si="597"/>
        <v>32</v>
      </c>
      <c r="S200" s="1" t="str">
        <f t="shared" si="597"/>
        <v>Agosto</v>
      </c>
      <c r="T200" s="10">
        <f t="shared" ref="T200:T202" si="598">P200+3</f>
        <v>84.922190660152253</v>
      </c>
      <c r="U200" s="1" t="str">
        <f t="shared" si="10"/>
        <v>2 Comercial</v>
      </c>
      <c r="V200" s="5">
        <v>109242</v>
      </c>
      <c r="W200" s="1">
        <v>9</v>
      </c>
      <c r="X200" s="1" t="str">
        <f t="shared" ref="X200:Y200" si="599">X193</f>
        <v>1 al 4,14 al 17, 28 al 30</v>
      </c>
      <c r="Y200" s="9" t="str">
        <f t="shared" si="599"/>
        <v>10-20-25-26</v>
      </c>
    </row>
    <row r="201" spans="2:25" ht="15.75" customHeight="1" x14ac:dyDescent="0.3">
      <c r="B201" s="7" t="s">
        <v>546</v>
      </c>
      <c r="C201" s="3" t="s">
        <v>547</v>
      </c>
      <c r="D201" s="1" t="s">
        <v>328</v>
      </c>
      <c r="E201" s="1" t="s">
        <v>314</v>
      </c>
      <c r="F201" s="1">
        <f t="shared" ref="F201:K201" si="600">F200</f>
        <v>272.04000000000002</v>
      </c>
      <c r="G201" s="1">
        <f t="shared" si="600"/>
        <v>55.68</v>
      </c>
      <c r="H201" s="1">
        <f t="shared" si="600"/>
        <v>311.99</v>
      </c>
      <c r="I201" s="1">
        <f t="shared" si="600"/>
        <v>50.16</v>
      </c>
      <c r="J201" s="1">
        <f t="shared" si="600"/>
        <v>62.38</v>
      </c>
      <c r="K201" s="1">
        <f t="shared" si="600"/>
        <v>127.85</v>
      </c>
      <c r="L201" s="1">
        <f t="shared" si="0"/>
        <v>880.1</v>
      </c>
      <c r="M201" s="5">
        <f t="shared" si="1"/>
        <v>37185.72</v>
      </c>
      <c r="N201" s="5">
        <f t="shared" si="2"/>
        <v>7437.1440000000002</v>
      </c>
      <c r="O201" s="5">
        <f t="shared" si="5"/>
        <v>8000</v>
      </c>
      <c r="P201" s="5">
        <f t="shared" si="3"/>
        <v>42.251698670605613</v>
      </c>
      <c r="Q201" s="1">
        <f t="shared" ref="Q201:S201" si="601">Q200</f>
        <v>1</v>
      </c>
      <c r="R201" s="1">
        <f t="shared" si="601"/>
        <v>32</v>
      </c>
      <c r="S201" s="1" t="str">
        <f t="shared" si="601"/>
        <v>Agosto</v>
      </c>
      <c r="T201" s="10">
        <f t="shared" si="598"/>
        <v>45.251698670605613</v>
      </c>
      <c r="U201" s="1" t="str">
        <f t="shared" si="10"/>
        <v>2 Comercial</v>
      </c>
      <c r="V201" s="5">
        <v>56342</v>
      </c>
      <c r="W201" s="1">
        <v>8</v>
      </c>
      <c r="X201" s="1" t="str">
        <f t="shared" ref="X201:Y201" si="602">X194</f>
        <v>1 al 4,14 al 17, 28 al 30</v>
      </c>
      <c r="Y201" s="9" t="str">
        <f t="shared" si="602"/>
        <v>10-20-25-26</v>
      </c>
    </row>
    <row r="202" spans="2:25" ht="15.75" customHeight="1" x14ac:dyDescent="0.3">
      <c r="B202" s="7" t="s">
        <v>548</v>
      </c>
      <c r="C202" s="3" t="s">
        <v>549</v>
      </c>
      <c r="D202" s="7" t="s">
        <v>56</v>
      </c>
      <c r="E202" s="7" t="s">
        <v>57</v>
      </c>
      <c r="F202" s="1">
        <f t="shared" ref="F202:K202" si="603">F201</f>
        <v>272.04000000000002</v>
      </c>
      <c r="G202" s="1">
        <f t="shared" si="603"/>
        <v>55.68</v>
      </c>
      <c r="H202" s="1">
        <f t="shared" si="603"/>
        <v>311.99</v>
      </c>
      <c r="I202" s="1">
        <f t="shared" si="603"/>
        <v>50.16</v>
      </c>
      <c r="J202" s="1">
        <f t="shared" si="603"/>
        <v>62.38</v>
      </c>
      <c r="K202" s="1">
        <f t="shared" si="603"/>
        <v>127.85</v>
      </c>
      <c r="L202" s="1">
        <f t="shared" si="0"/>
        <v>880.1</v>
      </c>
      <c r="M202" s="5">
        <f t="shared" si="1"/>
        <v>29932.32</v>
      </c>
      <c r="N202" s="5">
        <f t="shared" si="2"/>
        <v>5986.4639999999999</v>
      </c>
      <c r="O202" s="5">
        <f t="shared" si="5"/>
        <v>8000</v>
      </c>
      <c r="P202" s="5">
        <f t="shared" si="3"/>
        <v>34.010135211907738</v>
      </c>
      <c r="Q202" s="1">
        <f t="shared" ref="Q202:S202" si="604">Q201</f>
        <v>1</v>
      </c>
      <c r="R202" s="1">
        <f t="shared" si="604"/>
        <v>32</v>
      </c>
      <c r="S202" s="1" t="str">
        <f t="shared" si="604"/>
        <v>Agosto</v>
      </c>
      <c r="T202" s="10">
        <f t="shared" si="598"/>
        <v>37.010135211907738</v>
      </c>
      <c r="U202" s="1" t="str">
        <f t="shared" si="10"/>
        <v>2 Comercial</v>
      </c>
      <c r="V202" s="5">
        <v>45352</v>
      </c>
      <c r="W202" s="1">
        <v>9</v>
      </c>
      <c r="X202" s="1" t="str">
        <f t="shared" ref="X202:Y202" si="605">X195</f>
        <v>1 al 4,14 al 17, 28 al 30</v>
      </c>
      <c r="Y202" s="9" t="str">
        <f t="shared" si="605"/>
        <v>10-20-25-26</v>
      </c>
    </row>
    <row r="203" spans="2:25" ht="15.75" customHeight="1" x14ac:dyDescent="0.3">
      <c r="B203" s="7" t="s">
        <v>550</v>
      </c>
      <c r="C203" s="3" t="s">
        <v>551</v>
      </c>
      <c r="D203" s="7" t="s">
        <v>328</v>
      </c>
      <c r="E203" s="7" t="s">
        <v>314</v>
      </c>
      <c r="F203" s="1">
        <f t="shared" ref="F203:K203" si="606">F202</f>
        <v>272.04000000000002</v>
      </c>
      <c r="G203" s="1">
        <f t="shared" si="606"/>
        <v>55.68</v>
      </c>
      <c r="H203" s="1">
        <f t="shared" si="606"/>
        <v>311.99</v>
      </c>
      <c r="I203" s="1">
        <f t="shared" si="606"/>
        <v>50.16</v>
      </c>
      <c r="J203" s="1">
        <f t="shared" si="606"/>
        <v>62.38</v>
      </c>
      <c r="K203" s="1">
        <f t="shared" si="606"/>
        <v>127.85</v>
      </c>
      <c r="L203" s="1">
        <f t="shared" si="0"/>
        <v>880.1</v>
      </c>
      <c r="M203" s="5">
        <f t="shared" si="1"/>
        <v>16068.36</v>
      </c>
      <c r="N203" s="5">
        <f t="shared" si="2"/>
        <v>3213.6720000000005</v>
      </c>
      <c r="O203" s="5">
        <f t="shared" si="5"/>
        <v>8000</v>
      </c>
      <c r="P203" s="5">
        <f t="shared" si="3"/>
        <v>18.25742529258039</v>
      </c>
      <c r="Q203" s="1">
        <f t="shared" ref="Q203:S203" si="607">Q202</f>
        <v>1</v>
      </c>
      <c r="R203" s="1">
        <f t="shared" si="607"/>
        <v>32</v>
      </c>
      <c r="S203" s="1" t="str">
        <f t="shared" si="607"/>
        <v>Agosto</v>
      </c>
      <c r="T203" s="10">
        <v>15</v>
      </c>
      <c r="U203" s="1" t="str">
        <f t="shared" si="10"/>
        <v>2 Comercial</v>
      </c>
      <c r="V203" s="5">
        <v>24346</v>
      </c>
      <c r="W203" s="1">
        <v>9</v>
      </c>
      <c r="X203" s="1" t="str">
        <f t="shared" ref="X203:Y203" si="608">X196</f>
        <v>1 al 4,14 al 17, 28 al 30</v>
      </c>
      <c r="Y203" s="9" t="str">
        <f t="shared" si="608"/>
        <v>10-20-25-26</v>
      </c>
    </row>
    <row r="204" spans="2:25" ht="15.75" customHeight="1" x14ac:dyDescent="0.3">
      <c r="B204" s="7" t="s">
        <v>552</v>
      </c>
      <c r="C204" s="3" t="s">
        <v>553</v>
      </c>
      <c r="D204" s="7" t="s">
        <v>176</v>
      </c>
      <c r="E204" s="7" t="s">
        <v>363</v>
      </c>
      <c r="F204" s="1">
        <f t="shared" ref="F204:K204" si="609">F203</f>
        <v>272.04000000000002</v>
      </c>
      <c r="G204" s="1">
        <f t="shared" si="609"/>
        <v>55.68</v>
      </c>
      <c r="H204" s="1">
        <f t="shared" si="609"/>
        <v>311.99</v>
      </c>
      <c r="I204" s="1">
        <f t="shared" si="609"/>
        <v>50.16</v>
      </c>
      <c r="J204" s="1">
        <f t="shared" si="609"/>
        <v>62.38</v>
      </c>
      <c r="K204" s="1">
        <f t="shared" si="609"/>
        <v>127.85</v>
      </c>
      <c r="L204" s="1">
        <f t="shared" si="0"/>
        <v>880.1</v>
      </c>
      <c r="M204" s="5">
        <f t="shared" si="1"/>
        <v>29977.86</v>
      </c>
      <c r="N204" s="5">
        <f t="shared" si="2"/>
        <v>5995.5720000000001</v>
      </c>
      <c r="O204" s="5">
        <f t="shared" si="5"/>
        <v>8000</v>
      </c>
      <c r="P204" s="5">
        <f t="shared" si="3"/>
        <v>34.061879331894104</v>
      </c>
      <c r="Q204" s="1">
        <f t="shared" ref="Q204:S204" si="610">Q203</f>
        <v>1</v>
      </c>
      <c r="R204" s="1">
        <f t="shared" si="610"/>
        <v>32</v>
      </c>
      <c r="S204" s="1" t="str">
        <f t="shared" si="610"/>
        <v>Agosto</v>
      </c>
      <c r="T204" s="10">
        <f t="shared" ref="T204:T206" si="611">P204+3</f>
        <v>37.061879331894104</v>
      </c>
      <c r="U204" s="1" t="str">
        <f t="shared" si="10"/>
        <v>2 Comercial</v>
      </c>
      <c r="V204" s="5">
        <v>45421</v>
      </c>
      <c r="W204" s="1">
        <v>9</v>
      </c>
      <c r="X204" s="1" t="str">
        <f t="shared" ref="X204:Y204" si="612">X197</f>
        <v>1 al 4,14 al 17, 28 al 30</v>
      </c>
      <c r="Y204" s="9" t="str">
        <f t="shared" si="612"/>
        <v>10-20-25-26</v>
      </c>
    </row>
    <row r="205" spans="2:25" ht="15.75" customHeight="1" x14ac:dyDescent="0.3">
      <c r="B205" s="7" t="s">
        <v>554</v>
      </c>
      <c r="C205" s="3" t="s">
        <v>555</v>
      </c>
      <c r="D205" s="7" t="s">
        <v>176</v>
      </c>
      <c r="E205" s="7" t="s">
        <v>363</v>
      </c>
      <c r="F205" s="1">
        <f t="shared" ref="F205:K205" si="613">F204</f>
        <v>272.04000000000002</v>
      </c>
      <c r="G205" s="1">
        <f t="shared" si="613"/>
        <v>55.68</v>
      </c>
      <c r="H205" s="1">
        <f t="shared" si="613"/>
        <v>311.99</v>
      </c>
      <c r="I205" s="1">
        <f t="shared" si="613"/>
        <v>50.16</v>
      </c>
      <c r="J205" s="1">
        <f t="shared" si="613"/>
        <v>62.38</v>
      </c>
      <c r="K205" s="1">
        <f t="shared" si="613"/>
        <v>127.85</v>
      </c>
      <c r="L205" s="1">
        <f t="shared" si="0"/>
        <v>880.1</v>
      </c>
      <c r="M205" s="5">
        <f t="shared" si="1"/>
        <v>19490.46</v>
      </c>
      <c r="N205" s="5">
        <f t="shared" si="2"/>
        <v>3898.0920000000001</v>
      </c>
      <c r="O205" s="5">
        <f t="shared" si="5"/>
        <v>8000</v>
      </c>
      <c r="P205" s="5">
        <f t="shared" si="3"/>
        <v>22.145733439381885</v>
      </c>
      <c r="Q205" s="1">
        <f t="shared" ref="Q205:S205" si="614">Q204</f>
        <v>1</v>
      </c>
      <c r="R205" s="1">
        <f t="shared" si="614"/>
        <v>32</v>
      </c>
      <c r="S205" s="1" t="str">
        <f t="shared" si="614"/>
        <v>Agosto</v>
      </c>
      <c r="T205" s="10">
        <f t="shared" si="611"/>
        <v>25.145733439381885</v>
      </c>
      <c r="U205" s="1" t="str">
        <f t="shared" si="10"/>
        <v>2 Comercial</v>
      </c>
      <c r="V205" s="5">
        <v>29531</v>
      </c>
      <c r="W205" s="1">
        <v>9</v>
      </c>
      <c r="X205" s="1" t="str">
        <f t="shared" ref="X205:Y205" si="615">X198</f>
        <v>1 al 4,14 al 17, 28 al 30</v>
      </c>
      <c r="Y205" s="9" t="str">
        <f t="shared" si="615"/>
        <v>10-20-25-26</v>
      </c>
    </row>
    <row r="206" spans="2:25" ht="15.75" customHeight="1" x14ac:dyDescent="0.3">
      <c r="B206" s="7" t="s">
        <v>556</v>
      </c>
      <c r="C206" s="3" t="s">
        <v>557</v>
      </c>
      <c r="D206" s="7" t="s">
        <v>176</v>
      </c>
      <c r="E206" s="7" t="s">
        <v>558</v>
      </c>
      <c r="F206" s="1">
        <f t="shared" ref="F206:K206" si="616">F205</f>
        <v>272.04000000000002</v>
      </c>
      <c r="G206" s="1">
        <f t="shared" si="616"/>
        <v>55.68</v>
      </c>
      <c r="H206" s="1">
        <f t="shared" si="616"/>
        <v>311.99</v>
      </c>
      <c r="I206" s="1">
        <f t="shared" si="616"/>
        <v>50.16</v>
      </c>
      <c r="J206" s="1">
        <f t="shared" si="616"/>
        <v>62.38</v>
      </c>
      <c r="K206" s="1">
        <f t="shared" si="616"/>
        <v>127.85</v>
      </c>
      <c r="L206" s="1">
        <f t="shared" si="0"/>
        <v>880.1</v>
      </c>
      <c r="M206" s="5">
        <f t="shared" si="1"/>
        <v>55606.32</v>
      </c>
      <c r="N206" s="5">
        <f t="shared" si="2"/>
        <v>11121.264000000001</v>
      </c>
      <c r="O206" s="5">
        <f t="shared" si="5"/>
        <v>8000</v>
      </c>
      <c r="P206" s="5">
        <f t="shared" si="3"/>
        <v>63.181820247699122</v>
      </c>
      <c r="Q206" s="1">
        <f t="shared" ref="Q206:S206" si="617">Q205</f>
        <v>1</v>
      </c>
      <c r="R206" s="1">
        <f t="shared" si="617"/>
        <v>32</v>
      </c>
      <c r="S206" s="1" t="str">
        <f t="shared" si="617"/>
        <v>Agosto</v>
      </c>
      <c r="T206" s="10">
        <f t="shared" si="611"/>
        <v>66.181820247699122</v>
      </c>
      <c r="U206" s="1" t="str">
        <f t="shared" si="10"/>
        <v>2 Comercial</v>
      </c>
      <c r="V206" s="5">
        <v>84252</v>
      </c>
      <c r="W206" s="1">
        <v>10</v>
      </c>
      <c r="X206" s="1" t="str">
        <f t="shared" ref="X206:Y206" si="618">X199</f>
        <v>1 al 4,14 al 17, 28 al 30</v>
      </c>
      <c r="Y206" s="9" t="str">
        <f t="shared" si="618"/>
        <v>10-20-25-26</v>
      </c>
    </row>
    <row r="207" spans="2:25" ht="15.75" customHeight="1" x14ac:dyDescent="0.3">
      <c r="B207" s="7" t="s">
        <v>559</v>
      </c>
      <c r="C207" s="3" t="s">
        <v>560</v>
      </c>
      <c r="D207" s="7" t="s">
        <v>33</v>
      </c>
      <c r="E207" s="7" t="s">
        <v>561</v>
      </c>
      <c r="F207" s="1">
        <f t="shared" ref="F207:K207" si="619">F206</f>
        <v>272.04000000000002</v>
      </c>
      <c r="G207" s="1">
        <f t="shared" si="619"/>
        <v>55.68</v>
      </c>
      <c r="H207" s="1">
        <f t="shared" si="619"/>
        <v>311.99</v>
      </c>
      <c r="I207" s="1">
        <f t="shared" si="619"/>
        <v>50.16</v>
      </c>
      <c r="J207" s="1">
        <f t="shared" si="619"/>
        <v>62.38</v>
      </c>
      <c r="K207" s="1">
        <f t="shared" si="619"/>
        <v>127.85</v>
      </c>
      <c r="L207" s="1">
        <f t="shared" si="0"/>
        <v>880.1</v>
      </c>
      <c r="M207" s="5">
        <f t="shared" si="1"/>
        <v>103191.66</v>
      </c>
      <c r="N207" s="5">
        <f t="shared" si="2"/>
        <v>20638.332000000002</v>
      </c>
      <c r="O207" s="5">
        <f t="shared" si="5"/>
        <v>8000</v>
      </c>
      <c r="P207" s="5">
        <f t="shared" si="3"/>
        <v>117.24992614475627</v>
      </c>
      <c r="Q207" s="1">
        <f t="shared" ref="Q207:S207" si="620">Q206</f>
        <v>1</v>
      </c>
      <c r="R207" s="1">
        <f t="shared" si="620"/>
        <v>32</v>
      </c>
      <c r="S207" s="1" t="str">
        <f t="shared" si="620"/>
        <v>Agosto</v>
      </c>
      <c r="T207" s="10">
        <v>100</v>
      </c>
      <c r="U207" s="1" t="str">
        <f t="shared" si="10"/>
        <v>2 Comercial</v>
      </c>
      <c r="V207" s="5">
        <v>156351</v>
      </c>
      <c r="W207" s="1">
        <v>10</v>
      </c>
      <c r="X207" s="1" t="str">
        <f t="shared" ref="X207:Y207" si="621">X200</f>
        <v>1 al 4,14 al 17, 28 al 30</v>
      </c>
      <c r="Y207" s="9" t="str">
        <f t="shared" si="621"/>
        <v>10-20-25-26</v>
      </c>
    </row>
    <row r="208" spans="2:25" ht="15.75" customHeight="1" x14ac:dyDescent="0.3">
      <c r="B208" s="7" t="s">
        <v>562</v>
      </c>
      <c r="C208" s="3" t="s">
        <v>563</v>
      </c>
      <c r="D208" s="7" t="s">
        <v>59</v>
      </c>
      <c r="E208" s="7" t="s">
        <v>60</v>
      </c>
      <c r="F208" s="1">
        <f t="shared" ref="F208:K208" si="622">F207</f>
        <v>272.04000000000002</v>
      </c>
      <c r="G208" s="1">
        <f t="shared" si="622"/>
        <v>55.68</v>
      </c>
      <c r="H208" s="1">
        <f t="shared" si="622"/>
        <v>311.99</v>
      </c>
      <c r="I208" s="1">
        <f t="shared" si="622"/>
        <v>50.16</v>
      </c>
      <c r="J208" s="1">
        <f t="shared" si="622"/>
        <v>62.38</v>
      </c>
      <c r="K208" s="1">
        <f t="shared" si="622"/>
        <v>127.85</v>
      </c>
      <c r="L208" s="1">
        <f t="shared" si="0"/>
        <v>880.1</v>
      </c>
      <c r="M208" s="5">
        <f t="shared" si="1"/>
        <v>136191.66</v>
      </c>
      <c r="N208" s="5">
        <f t="shared" si="2"/>
        <v>27238.332000000002</v>
      </c>
      <c r="O208" s="5">
        <f t="shared" si="5"/>
        <v>8000</v>
      </c>
      <c r="P208" s="5">
        <f t="shared" si="3"/>
        <v>154.74566526531075</v>
      </c>
      <c r="Q208" s="1">
        <f t="shared" ref="Q208:S208" si="623">Q207</f>
        <v>1</v>
      </c>
      <c r="R208" s="1">
        <f t="shared" si="623"/>
        <v>32</v>
      </c>
      <c r="S208" s="1" t="str">
        <f t="shared" si="623"/>
        <v>Agosto</v>
      </c>
      <c r="T208" s="10">
        <f t="shared" ref="T208:T243" si="624">P208+3</f>
        <v>157.74566526531075</v>
      </c>
      <c r="U208" s="1" t="str">
        <f t="shared" si="10"/>
        <v>2 Comercial</v>
      </c>
      <c r="V208" s="5">
        <v>206351</v>
      </c>
      <c r="W208" s="1">
        <v>10</v>
      </c>
      <c r="X208" s="1" t="str">
        <f t="shared" ref="X208:Y208" si="625">X201</f>
        <v>1 al 4,14 al 17, 28 al 30</v>
      </c>
      <c r="Y208" s="9" t="str">
        <f t="shared" si="625"/>
        <v>10-20-25-26</v>
      </c>
    </row>
    <row r="209" spans="2:25" ht="15.75" customHeight="1" x14ac:dyDescent="0.3">
      <c r="B209" s="7" t="s">
        <v>564</v>
      </c>
      <c r="C209" s="3" t="s">
        <v>565</v>
      </c>
      <c r="D209" s="1" t="s">
        <v>328</v>
      </c>
      <c r="E209" s="1" t="s">
        <v>314</v>
      </c>
      <c r="F209" s="1">
        <f t="shared" ref="F209:K209" si="626">F208</f>
        <v>272.04000000000002</v>
      </c>
      <c r="G209" s="1">
        <f t="shared" si="626"/>
        <v>55.68</v>
      </c>
      <c r="H209" s="1">
        <f t="shared" si="626"/>
        <v>311.99</v>
      </c>
      <c r="I209" s="1">
        <f t="shared" si="626"/>
        <v>50.16</v>
      </c>
      <c r="J209" s="1">
        <f t="shared" si="626"/>
        <v>62.38</v>
      </c>
      <c r="K209" s="1">
        <f t="shared" si="626"/>
        <v>127.85</v>
      </c>
      <c r="L209" s="1">
        <f t="shared" si="0"/>
        <v>880.1</v>
      </c>
      <c r="M209" s="5">
        <f t="shared" si="1"/>
        <v>51711.66</v>
      </c>
      <c r="N209" s="5">
        <f t="shared" si="2"/>
        <v>10342.332000000002</v>
      </c>
      <c r="O209" s="5">
        <f t="shared" si="5"/>
        <v>8000</v>
      </c>
      <c r="P209" s="5">
        <f t="shared" si="3"/>
        <v>58.756573116691285</v>
      </c>
      <c r="Q209" s="1">
        <f t="shared" ref="Q209:S209" si="627">Q208</f>
        <v>1</v>
      </c>
      <c r="R209" s="1">
        <f t="shared" si="627"/>
        <v>32</v>
      </c>
      <c r="S209" s="1" t="str">
        <f t="shared" si="627"/>
        <v>Agosto</v>
      </c>
      <c r="T209" s="10">
        <f t="shared" si="624"/>
        <v>61.756573116691285</v>
      </c>
      <c r="U209" s="1" t="str">
        <f t="shared" si="10"/>
        <v>2 Comercial</v>
      </c>
      <c r="V209" s="5">
        <v>78351</v>
      </c>
      <c r="W209" s="1">
        <v>10</v>
      </c>
      <c r="X209" s="1" t="str">
        <f t="shared" ref="X209:Y209" si="628">X202</f>
        <v>1 al 4,14 al 17, 28 al 30</v>
      </c>
      <c r="Y209" s="9" t="str">
        <f t="shared" si="628"/>
        <v>10-20-25-26</v>
      </c>
    </row>
    <row r="210" spans="2:25" ht="15.75" customHeight="1" x14ac:dyDescent="0.3">
      <c r="B210" s="7" t="s">
        <v>566</v>
      </c>
      <c r="C210" s="3" t="s">
        <v>567</v>
      </c>
      <c r="D210" s="1" t="s">
        <v>328</v>
      </c>
      <c r="E210" s="1" t="s">
        <v>314</v>
      </c>
      <c r="F210" s="1">
        <f t="shared" ref="F210:K210" si="629">F209</f>
        <v>272.04000000000002</v>
      </c>
      <c r="G210" s="1">
        <f t="shared" si="629"/>
        <v>55.68</v>
      </c>
      <c r="H210" s="1">
        <f t="shared" si="629"/>
        <v>311.99</v>
      </c>
      <c r="I210" s="1">
        <f t="shared" si="629"/>
        <v>50.16</v>
      </c>
      <c r="J210" s="1">
        <f t="shared" si="629"/>
        <v>62.38</v>
      </c>
      <c r="K210" s="1">
        <f t="shared" si="629"/>
        <v>127.85</v>
      </c>
      <c r="L210" s="1">
        <f t="shared" si="0"/>
        <v>880.1</v>
      </c>
      <c r="M210" s="5">
        <f t="shared" si="1"/>
        <v>51778.98</v>
      </c>
      <c r="N210" s="5">
        <f t="shared" si="2"/>
        <v>10355.796000000002</v>
      </c>
      <c r="O210" s="5">
        <f t="shared" si="5"/>
        <v>8000</v>
      </c>
      <c r="P210" s="5">
        <f t="shared" si="3"/>
        <v>58.833064424497216</v>
      </c>
      <c r="Q210" s="1">
        <f t="shared" ref="Q210:S210" si="630">Q209</f>
        <v>1</v>
      </c>
      <c r="R210" s="1">
        <f t="shared" si="630"/>
        <v>32</v>
      </c>
      <c r="S210" s="1" t="str">
        <f t="shared" si="630"/>
        <v>Agosto</v>
      </c>
      <c r="T210" s="10">
        <f t="shared" si="624"/>
        <v>61.833064424497216</v>
      </c>
      <c r="U210" s="1" t="str">
        <f t="shared" si="10"/>
        <v>2 Comercial</v>
      </c>
      <c r="V210" s="5">
        <v>78453</v>
      </c>
      <c r="W210" s="1">
        <v>10</v>
      </c>
      <c r="X210" s="1" t="str">
        <f t="shared" ref="X210:Y210" si="631">X203</f>
        <v>1 al 4,14 al 17, 28 al 30</v>
      </c>
      <c r="Y210" s="9" t="str">
        <f t="shared" si="631"/>
        <v>10-20-25-26</v>
      </c>
    </row>
    <row r="211" spans="2:25" ht="15.75" customHeight="1" x14ac:dyDescent="0.3">
      <c r="B211" s="7" t="s">
        <v>568</v>
      </c>
      <c r="C211" s="3" t="s">
        <v>569</v>
      </c>
      <c r="D211" s="1" t="s">
        <v>570</v>
      </c>
      <c r="E211" s="1" t="s">
        <v>348</v>
      </c>
      <c r="F211" s="1">
        <f t="shared" ref="F211:K211" si="632">F210</f>
        <v>272.04000000000002</v>
      </c>
      <c r="G211" s="1">
        <f t="shared" si="632"/>
        <v>55.68</v>
      </c>
      <c r="H211" s="1">
        <f t="shared" si="632"/>
        <v>311.99</v>
      </c>
      <c r="I211" s="1">
        <f t="shared" si="632"/>
        <v>50.16</v>
      </c>
      <c r="J211" s="1">
        <f t="shared" si="632"/>
        <v>62.38</v>
      </c>
      <c r="K211" s="1">
        <f t="shared" si="632"/>
        <v>127.85</v>
      </c>
      <c r="L211" s="1">
        <f t="shared" si="0"/>
        <v>880.1</v>
      </c>
      <c r="M211" s="5">
        <f t="shared" si="1"/>
        <v>64977.66</v>
      </c>
      <c r="N211" s="5">
        <f t="shared" si="2"/>
        <v>12995.532000000001</v>
      </c>
      <c r="O211" s="5">
        <f t="shared" si="5"/>
        <v>8000</v>
      </c>
      <c r="P211" s="5">
        <f t="shared" si="3"/>
        <v>73.829860243154187</v>
      </c>
      <c r="Q211" s="1">
        <f t="shared" ref="Q211:S211" si="633">Q210</f>
        <v>1</v>
      </c>
      <c r="R211" s="1">
        <f t="shared" si="633"/>
        <v>32</v>
      </c>
      <c r="S211" s="1" t="str">
        <f t="shared" si="633"/>
        <v>Agosto</v>
      </c>
      <c r="T211" s="10">
        <f t="shared" si="624"/>
        <v>76.829860243154187</v>
      </c>
      <c r="U211" s="1" t="str">
        <f t="shared" si="10"/>
        <v>2 Comercial</v>
      </c>
      <c r="V211" s="5">
        <v>98451</v>
      </c>
      <c r="W211" s="1">
        <v>10</v>
      </c>
      <c r="X211" s="1" t="str">
        <f t="shared" ref="X211:Y211" si="634">X204</f>
        <v>1 al 4,14 al 17, 28 al 30</v>
      </c>
      <c r="Y211" s="9" t="str">
        <f t="shared" si="634"/>
        <v>10-20-25-26</v>
      </c>
    </row>
    <row r="212" spans="2:25" ht="15.75" customHeight="1" x14ac:dyDescent="0.3">
      <c r="B212" s="7" t="s">
        <v>571</v>
      </c>
      <c r="C212" s="3" t="s">
        <v>572</v>
      </c>
      <c r="D212" s="1" t="s">
        <v>570</v>
      </c>
      <c r="E212" s="1" t="s">
        <v>348</v>
      </c>
      <c r="F212" s="1">
        <f t="shared" ref="F212:K212" si="635">F211</f>
        <v>272.04000000000002</v>
      </c>
      <c r="G212" s="1">
        <f t="shared" si="635"/>
        <v>55.68</v>
      </c>
      <c r="H212" s="1">
        <f t="shared" si="635"/>
        <v>311.99</v>
      </c>
      <c r="I212" s="1">
        <f t="shared" si="635"/>
        <v>50.16</v>
      </c>
      <c r="J212" s="1">
        <f t="shared" si="635"/>
        <v>62.38</v>
      </c>
      <c r="K212" s="1">
        <f t="shared" si="635"/>
        <v>127.85</v>
      </c>
      <c r="L212" s="1">
        <f t="shared" si="0"/>
        <v>880.1</v>
      </c>
      <c r="M212" s="5">
        <f t="shared" si="1"/>
        <v>60267.240000000005</v>
      </c>
      <c r="N212" s="5">
        <f t="shared" si="2"/>
        <v>12053.448000000002</v>
      </c>
      <c r="O212" s="5">
        <f t="shared" si="5"/>
        <v>8000</v>
      </c>
      <c r="P212" s="5">
        <f t="shared" si="3"/>
        <v>68.477718441086239</v>
      </c>
      <c r="Q212" s="1">
        <f t="shared" ref="Q212:S212" si="636">Q211</f>
        <v>1</v>
      </c>
      <c r="R212" s="1">
        <f t="shared" si="636"/>
        <v>32</v>
      </c>
      <c r="S212" s="1" t="str">
        <f t="shared" si="636"/>
        <v>Agosto</v>
      </c>
      <c r="T212" s="10">
        <f t="shared" si="624"/>
        <v>71.477718441086239</v>
      </c>
      <c r="U212" s="1" t="str">
        <f t="shared" si="10"/>
        <v>2 Comercial</v>
      </c>
      <c r="V212" s="5">
        <v>91314</v>
      </c>
      <c r="W212" s="1">
        <v>10</v>
      </c>
      <c r="X212" s="1" t="str">
        <f t="shared" ref="X212:Y212" si="637">X205</f>
        <v>1 al 4,14 al 17, 28 al 30</v>
      </c>
      <c r="Y212" s="9" t="str">
        <f t="shared" si="637"/>
        <v>10-20-25-26</v>
      </c>
    </row>
    <row r="213" spans="2:25" ht="15.75" customHeight="1" x14ac:dyDescent="0.3">
      <c r="B213" s="7" t="s">
        <v>573</v>
      </c>
      <c r="C213" s="3" t="s">
        <v>574</v>
      </c>
      <c r="D213" s="1" t="s">
        <v>570</v>
      </c>
      <c r="E213" s="1" t="s">
        <v>348</v>
      </c>
      <c r="F213" s="1">
        <f t="shared" ref="F213:K213" si="638">F212</f>
        <v>272.04000000000002</v>
      </c>
      <c r="G213" s="1">
        <f t="shared" si="638"/>
        <v>55.68</v>
      </c>
      <c r="H213" s="1">
        <f t="shared" si="638"/>
        <v>311.99</v>
      </c>
      <c r="I213" s="1">
        <f t="shared" si="638"/>
        <v>50.16</v>
      </c>
      <c r="J213" s="1">
        <f t="shared" si="638"/>
        <v>62.38</v>
      </c>
      <c r="K213" s="1">
        <f t="shared" si="638"/>
        <v>127.85</v>
      </c>
      <c r="L213" s="1">
        <f t="shared" si="0"/>
        <v>880.1</v>
      </c>
      <c r="M213" s="5">
        <f t="shared" si="1"/>
        <v>66159.06</v>
      </c>
      <c r="N213" s="5">
        <f t="shared" si="2"/>
        <v>13231.812</v>
      </c>
      <c r="O213" s="5">
        <f t="shared" si="5"/>
        <v>8000</v>
      </c>
      <c r="P213" s="5">
        <f t="shared" si="3"/>
        <v>75.17220770367004</v>
      </c>
      <c r="Q213" s="1">
        <f t="shared" ref="Q213:S213" si="639">Q212</f>
        <v>1</v>
      </c>
      <c r="R213" s="1">
        <f t="shared" si="639"/>
        <v>32</v>
      </c>
      <c r="S213" s="1" t="str">
        <f t="shared" si="639"/>
        <v>Agosto</v>
      </c>
      <c r="T213" s="10">
        <f t="shared" si="624"/>
        <v>78.17220770367004</v>
      </c>
      <c r="U213" s="1" t="str">
        <f t="shared" si="10"/>
        <v>2 Comercial</v>
      </c>
      <c r="V213" s="5">
        <v>100241</v>
      </c>
      <c r="W213" s="1">
        <v>10</v>
      </c>
      <c r="X213" s="1" t="str">
        <f t="shared" ref="X213:Y213" si="640">X206</f>
        <v>1 al 4,14 al 17, 28 al 30</v>
      </c>
      <c r="Y213" s="9" t="str">
        <f t="shared" si="640"/>
        <v>10-20-25-26</v>
      </c>
    </row>
    <row r="214" spans="2:25" ht="15.75" customHeight="1" x14ac:dyDescent="0.3">
      <c r="B214" s="7" t="s">
        <v>575</v>
      </c>
      <c r="C214" s="3" t="s">
        <v>576</v>
      </c>
      <c r="D214" s="1" t="s">
        <v>577</v>
      </c>
      <c r="E214" s="1" t="s">
        <v>578</v>
      </c>
      <c r="F214" s="1">
        <f t="shared" ref="F214:K214" si="641">F213</f>
        <v>272.04000000000002</v>
      </c>
      <c r="G214" s="1">
        <f t="shared" si="641"/>
        <v>55.68</v>
      </c>
      <c r="H214" s="1">
        <f t="shared" si="641"/>
        <v>311.99</v>
      </c>
      <c r="I214" s="1">
        <f t="shared" si="641"/>
        <v>50.16</v>
      </c>
      <c r="J214" s="1">
        <f t="shared" si="641"/>
        <v>62.38</v>
      </c>
      <c r="K214" s="1">
        <f t="shared" si="641"/>
        <v>127.85</v>
      </c>
      <c r="L214" s="1">
        <f t="shared" si="0"/>
        <v>880.1</v>
      </c>
      <c r="M214" s="5">
        <f t="shared" si="1"/>
        <v>111151.92</v>
      </c>
      <c r="N214" s="5">
        <f t="shared" si="2"/>
        <v>22230.384000000002</v>
      </c>
      <c r="O214" s="5">
        <f t="shared" si="5"/>
        <v>8000</v>
      </c>
      <c r="P214" s="5">
        <f t="shared" si="3"/>
        <v>126.29464833541643</v>
      </c>
      <c r="Q214" s="1">
        <f t="shared" ref="Q214:S214" si="642">Q213</f>
        <v>1</v>
      </c>
      <c r="R214" s="1">
        <f t="shared" si="642"/>
        <v>32</v>
      </c>
      <c r="S214" s="1" t="str">
        <f t="shared" si="642"/>
        <v>Agosto</v>
      </c>
      <c r="T214" s="10">
        <f t="shared" si="624"/>
        <v>129.29464833541641</v>
      </c>
      <c r="U214" s="1" t="str">
        <f t="shared" si="10"/>
        <v>2 Comercial</v>
      </c>
      <c r="V214" s="5">
        <v>168412</v>
      </c>
      <c r="W214" s="1">
        <v>10</v>
      </c>
      <c r="X214" s="1" t="str">
        <f t="shared" ref="X214:Y214" si="643">X207</f>
        <v>1 al 4,14 al 17, 28 al 30</v>
      </c>
      <c r="Y214" s="9" t="str">
        <f t="shared" si="643"/>
        <v>10-20-25-26</v>
      </c>
    </row>
    <row r="215" spans="2:25" ht="15.75" customHeight="1" x14ac:dyDescent="0.3">
      <c r="B215" s="7" t="s">
        <v>579</v>
      </c>
      <c r="C215" s="3" t="s">
        <v>580</v>
      </c>
      <c r="D215" s="1" t="s">
        <v>581</v>
      </c>
      <c r="E215" s="1" t="s">
        <v>582</v>
      </c>
      <c r="F215" s="1">
        <f t="shared" ref="F215:K215" si="644">F214</f>
        <v>272.04000000000002</v>
      </c>
      <c r="G215" s="1">
        <f t="shared" si="644"/>
        <v>55.68</v>
      </c>
      <c r="H215" s="1">
        <f t="shared" si="644"/>
        <v>311.99</v>
      </c>
      <c r="I215" s="1">
        <f t="shared" si="644"/>
        <v>50.16</v>
      </c>
      <c r="J215" s="1">
        <f t="shared" si="644"/>
        <v>62.38</v>
      </c>
      <c r="K215" s="1">
        <f t="shared" si="644"/>
        <v>127.85</v>
      </c>
      <c r="L215" s="1">
        <f t="shared" si="0"/>
        <v>880.1</v>
      </c>
      <c r="M215" s="5">
        <f t="shared" si="1"/>
        <v>298597.86</v>
      </c>
      <c r="N215" s="5">
        <f t="shared" si="2"/>
        <v>59719.572</v>
      </c>
      <c r="O215" s="5">
        <f t="shared" si="5"/>
        <v>8000</v>
      </c>
      <c r="P215" s="5">
        <f t="shared" si="3"/>
        <v>339.27719577320755</v>
      </c>
      <c r="Q215" s="1">
        <f t="shared" ref="Q215:S215" si="645">Q214</f>
        <v>1</v>
      </c>
      <c r="R215" s="1">
        <f t="shared" si="645"/>
        <v>32</v>
      </c>
      <c r="S215" s="1" t="str">
        <f t="shared" si="645"/>
        <v>Agosto</v>
      </c>
      <c r="T215" s="10">
        <f t="shared" si="624"/>
        <v>342.27719577320755</v>
      </c>
      <c r="U215" s="1" t="str">
        <f t="shared" si="10"/>
        <v>2 Comercial</v>
      </c>
      <c r="V215" s="5">
        <v>452421</v>
      </c>
      <c r="W215" s="1">
        <v>10</v>
      </c>
      <c r="X215" s="1" t="str">
        <f t="shared" ref="X215:Y215" si="646">X208</f>
        <v>1 al 4,14 al 17, 28 al 30</v>
      </c>
      <c r="Y215" s="9" t="str">
        <f t="shared" si="646"/>
        <v>10-20-25-26</v>
      </c>
    </row>
    <row r="216" spans="2:25" ht="15.75" customHeight="1" x14ac:dyDescent="0.3">
      <c r="B216" s="7" t="s">
        <v>583</v>
      </c>
      <c r="C216" s="3" t="s">
        <v>584</v>
      </c>
      <c r="D216" s="1" t="s">
        <v>232</v>
      </c>
      <c r="E216" s="1" t="s">
        <v>585</v>
      </c>
      <c r="F216" s="1">
        <f t="shared" ref="F216:K216" si="647">F215</f>
        <v>272.04000000000002</v>
      </c>
      <c r="G216" s="1">
        <f t="shared" si="647"/>
        <v>55.68</v>
      </c>
      <c r="H216" s="1">
        <f t="shared" si="647"/>
        <v>311.99</v>
      </c>
      <c r="I216" s="1">
        <f t="shared" si="647"/>
        <v>50.16</v>
      </c>
      <c r="J216" s="1">
        <f t="shared" si="647"/>
        <v>62.38</v>
      </c>
      <c r="K216" s="1">
        <f t="shared" si="647"/>
        <v>127.85</v>
      </c>
      <c r="L216" s="1">
        <f t="shared" si="0"/>
        <v>880.1</v>
      </c>
      <c r="M216" s="5">
        <f t="shared" si="1"/>
        <v>159212.46000000002</v>
      </c>
      <c r="N216" s="5">
        <f t="shared" si="2"/>
        <v>31842.492000000006</v>
      </c>
      <c r="O216" s="5">
        <f t="shared" si="5"/>
        <v>8000</v>
      </c>
      <c r="P216" s="5">
        <f t="shared" si="3"/>
        <v>180.90269287580958</v>
      </c>
      <c r="Q216" s="1">
        <f t="shared" ref="Q216:S216" si="648">Q215</f>
        <v>1</v>
      </c>
      <c r="R216" s="1">
        <f t="shared" si="648"/>
        <v>32</v>
      </c>
      <c r="S216" s="1" t="str">
        <f t="shared" si="648"/>
        <v>Agosto</v>
      </c>
      <c r="T216" s="10">
        <f t="shared" si="624"/>
        <v>183.90269287580958</v>
      </c>
      <c r="U216" s="1" t="str">
        <f t="shared" si="10"/>
        <v>2 Comercial</v>
      </c>
      <c r="V216" s="5">
        <v>241231</v>
      </c>
      <c r="W216" s="1">
        <v>9</v>
      </c>
      <c r="X216" s="1" t="str">
        <f t="shared" ref="X216:Y216" si="649">X209</f>
        <v>1 al 4,14 al 17, 28 al 30</v>
      </c>
      <c r="Y216" s="9" t="str">
        <f t="shared" si="649"/>
        <v>10-20-25-26</v>
      </c>
    </row>
    <row r="217" spans="2:25" ht="15.75" customHeight="1" x14ac:dyDescent="0.3">
      <c r="B217" s="7" t="s">
        <v>586</v>
      </c>
      <c r="C217" s="3" t="s">
        <v>587</v>
      </c>
      <c r="D217" s="1" t="s">
        <v>588</v>
      </c>
      <c r="E217" s="1" t="s">
        <v>589</v>
      </c>
      <c r="F217" s="1">
        <f t="shared" ref="F217:K217" si="650">F216</f>
        <v>272.04000000000002</v>
      </c>
      <c r="G217" s="1">
        <f t="shared" si="650"/>
        <v>55.68</v>
      </c>
      <c r="H217" s="1">
        <f t="shared" si="650"/>
        <v>311.99</v>
      </c>
      <c r="I217" s="1">
        <f t="shared" si="650"/>
        <v>50.16</v>
      </c>
      <c r="J217" s="1">
        <f t="shared" si="650"/>
        <v>62.38</v>
      </c>
      <c r="K217" s="1">
        <f t="shared" si="650"/>
        <v>127.85</v>
      </c>
      <c r="L217" s="1">
        <f t="shared" si="0"/>
        <v>880.1</v>
      </c>
      <c r="M217" s="5">
        <f t="shared" si="1"/>
        <v>227852.46000000002</v>
      </c>
      <c r="N217" s="5">
        <f t="shared" si="2"/>
        <v>45570.492000000006</v>
      </c>
      <c r="O217" s="5">
        <f t="shared" si="5"/>
        <v>8000</v>
      </c>
      <c r="P217" s="5">
        <f t="shared" si="3"/>
        <v>258.89383024656291</v>
      </c>
      <c r="Q217" s="1">
        <f t="shared" ref="Q217:S217" si="651">Q216</f>
        <v>1</v>
      </c>
      <c r="R217" s="1">
        <f t="shared" si="651"/>
        <v>32</v>
      </c>
      <c r="S217" s="1" t="str">
        <f t="shared" si="651"/>
        <v>Agosto</v>
      </c>
      <c r="T217" s="10">
        <f t="shared" si="624"/>
        <v>261.89383024656291</v>
      </c>
      <c r="U217" s="1" t="str">
        <f t="shared" si="10"/>
        <v>2 Comercial</v>
      </c>
      <c r="V217" s="5">
        <v>345231</v>
      </c>
      <c r="W217" s="1">
        <v>9</v>
      </c>
      <c r="X217" s="1" t="str">
        <f t="shared" ref="X217:Y217" si="652">X210</f>
        <v>1 al 4,14 al 17, 28 al 30</v>
      </c>
      <c r="Y217" s="9" t="str">
        <f t="shared" si="652"/>
        <v>10-20-25-26</v>
      </c>
    </row>
    <row r="218" spans="2:25" ht="15.75" customHeight="1" x14ac:dyDescent="0.3">
      <c r="B218" s="2" t="s">
        <v>590</v>
      </c>
      <c r="C218" s="3" t="s">
        <v>591</v>
      </c>
      <c r="D218" s="1" t="s">
        <v>570</v>
      </c>
      <c r="E218" s="1" t="s">
        <v>348</v>
      </c>
      <c r="F218" s="1">
        <f t="shared" ref="F218:K218" si="653">F217</f>
        <v>272.04000000000002</v>
      </c>
      <c r="G218" s="1">
        <f t="shared" si="653"/>
        <v>55.68</v>
      </c>
      <c r="H218" s="1">
        <f t="shared" si="653"/>
        <v>311.99</v>
      </c>
      <c r="I218" s="1">
        <f t="shared" si="653"/>
        <v>50.16</v>
      </c>
      <c r="J218" s="1">
        <f t="shared" si="653"/>
        <v>62.38</v>
      </c>
      <c r="K218" s="1">
        <f t="shared" si="653"/>
        <v>127.85</v>
      </c>
      <c r="L218" s="1">
        <f t="shared" si="0"/>
        <v>880.1</v>
      </c>
      <c r="M218" s="5">
        <f t="shared" si="1"/>
        <v>66159.06</v>
      </c>
      <c r="N218" s="5">
        <f t="shared" si="2"/>
        <v>13231.812</v>
      </c>
      <c r="O218" s="5">
        <f t="shared" si="5"/>
        <v>8000</v>
      </c>
      <c r="P218" s="5">
        <f t="shared" si="3"/>
        <v>75.17220770367004</v>
      </c>
      <c r="Q218" s="1">
        <f t="shared" ref="Q218:S218" si="654">Q217</f>
        <v>1</v>
      </c>
      <c r="R218" s="1">
        <f t="shared" si="654"/>
        <v>32</v>
      </c>
      <c r="S218" s="1" t="str">
        <f t="shared" si="654"/>
        <v>Agosto</v>
      </c>
      <c r="T218" s="10">
        <f t="shared" si="624"/>
        <v>78.17220770367004</v>
      </c>
      <c r="U218" s="1" t="str">
        <f t="shared" si="10"/>
        <v>2 Comercial</v>
      </c>
      <c r="V218" s="5">
        <v>100241</v>
      </c>
      <c r="W218" s="1">
        <v>9</v>
      </c>
      <c r="X218" s="1" t="str">
        <f t="shared" ref="X218:Y218" si="655">X211</f>
        <v>1 al 4,14 al 17, 28 al 30</v>
      </c>
      <c r="Y218" s="9" t="str">
        <f t="shared" si="655"/>
        <v>10-20-25-26</v>
      </c>
    </row>
    <row r="219" spans="2:25" ht="15.75" customHeight="1" x14ac:dyDescent="0.3">
      <c r="B219" s="2" t="s">
        <v>592</v>
      </c>
      <c r="C219" s="3" t="s">
        <v>593</v>
      </c>
      <c r="D219" s="1" t="s">
        <v>570</v>
      </c>
      <c r="E219" s="1" t="s">
        <v>348</v>
      </c>
      <c r="F219" s="1">
        <f t="shared" ref="F219:K219" si="656">F218</f>
        <v>272.04000000000002</v>
      </c>
      <c r="G219" s="1">
        <f t="shared" si="656"/>
        <v>55.68</v>
      </c>
      <c r="H219" s="1">
        <f t="shared" si="656"/>
        <v>311.99</v>
      </c>
      <c r="I219" s="1">
        <f t="shared" si="656"/>
        <v>50.16</v>
      </c>
      <c r="J219" s="1">
        <f t="shared" si="656"/>
        <v>62.38</v>
      </c>
      <c r="K219" s="1">
        <f t="shared" si="656"/>
        <v>127.85</v>
      </c>
      <c r="L219" s="1">
        <f t="shared" si="0"/>
        <v>880.1</v>
      </c>
      <c r="M219" s="5">
        <f t="shared" si="1"/>
        <v>64905.060000000005</v>
      </c>
      <c r="N219" s="5">
        <f t="shared" si="2"/>
        <v>12981.012000000002</v>
      </c>
      <c r="O219" s="5">
        <f t="shared" si="5"/>
        <v>8000</v>
      </c>
      <c r="P219" s="5">
        <f t="shared" si="3"/>
        <v>73.747369617088964</v>
      </c>
      <c r="Q219" s="1">
        <f t="shared" ref="Q219:S219" si="657">Q218</f>
        <v>1</v>
      </c>
      <c r="R219" s="1">
        <f t="shared" si="657"/>
        <v>32</v>
      </c>
      <c r="S219" s="1" t="str">
        <f t="shared" si="657"/>
        <v>Agosto</v>
      </c>
      <c r="T219" s="10">
        <f t="shared" si="624"/>
        <v>76.747369617088964</v>
      </c>
      <c r="U219" s="1" t="str">
        <f t="shared" si="10"/>
        <v>2 Comercial</v>
      </c>
      <c r="V219" s="5">
        <v>98341</v>
      </c>
      <c r="W219" s="1">
        <v>9</v>
      </c>
      <c r="X219" s="1" t="str">
        <f t="shared" ref="X219:Y219" si="658">X212</f>
        <v>1 al 4,14 al 17, 28 al 30</v>
      </c>
      <c r="Y219" s="9" t="str">
        <f t="shared" si="658"/>
        <v>10-20-25-26</v>
      </c>
    </row>
    <row r="220" spans="2:25" ht="15.75" customHeight="1" x14ac:dyDescent="0.3">
      <c r="B220" s="2" t="s">
        <v>594</v>
      </c>
      <c r="C220" s="3" t="s">
        <v>595</v>
      </c>
      <c r="D220" s="1" t="s">
        <v>596</v>
      </c>
      <c r="E220" s="1" t="s">
        <v>597</v>
      </c>
      <c r="F220" s="1">
        <f t="shared" ref="F220:K220" si="659">F219</f>
        <v>272.04000000000002</v>
      </c>
      <c r="G220" s="1">
        <f t="shared" si="659"/>
        <v>55.68</v>
      </c>
      <c r="H220" s="1">
        <f t="shared" si="659"/>
        <v>311.99</v>
      </c>
      <c r="I220" s="1">
        <f t="shared" si="659"/>
        <v>50.16</v>
      </c>
      <c r="J220" s="1">
        <f t="shared" si="659"/>
        <v>62.38</v>
      </c>
      <c r="K220" s="1">
        <f t="shared" si="659"/>
        <v>127.85</v>
      </c>
      <c r="L220" s="1">
        <f t="shared" si="0"/>
        <v>880.1</v>
      </c>
      <c r="M220" s="5">
        <f t="shared" si="1"/>
        <v>516345.06</v>
      </c>
      <c r="N220" s="5">
        <f t="shared" si="2"/>
        <v>103269.012</v>
      </c>
      <c r="O220" s="5">
        <f t="shared" si="5"/>
        <v>8000</v>
      </c>
      <c r="P220" s="5">
        <f t="shared" si="3"/>
        <v>586.6890807862743</v>
      </c>
      <c r="Q220" s="1">
        <f t="shared" ref="Q220:S220" si="660">Q219</f>
        <v>1</v>
      </c>
      <c r="R220" s="1">
        <f t="shared" si="660"/>
        <v>32</v>
      </c>
      <c r="S220" s="1" t="str">
        <f t="shared" si="660"/>
        <v>Agosto</v>
      </c>
      <c r="T220" s="10">
        <f t="shared" si="624"/>
        <v>589.6890807862743</v>
      </c>
      <c r="U220" s="1" t="str">
        <f t="shared" si="10"/>
        <v>2 Comercial</v>
      </c>
      <c r="V220" s="5">
        <v>782341</v>
      </c>
      <c r="W220" s="1">
        <v>8</v>
      </c>
      <c r="X220" s="1" t="str">
        <f t="shared" ref="X220:Y220" si="661">X213</f>
        <v>1 al 4,14 al 17, 28 al 30</v>
      </c>
      <c r="Y220" s="9" t="str">
        <f t="shared" si="661"/>
        <v>10-20-25-26</v>
      </c>
    </row>
    <row r="221" spans="2:25" ht="15.75" customHeight="1" x14ac:dyDescent="0.3">
      <c r="B221" s="7" t="s">
        <v>387</v>
      </c>
      <c r="C221" s="3" t="s">
        <v>598</v>
      </c>
      <c r="D221" s="7" t="s">
        <v>328</v>
      </c>
      <c r="E221" s="7" t="s">
        <v>314</v>
      </c>
      <c r="F221" s="1">
        <f t="shared" ref="F221:K221" si="662">F220</f>
        <v>272.04000000000002</v>
      </c>
      <c r="G221" s="1">
        <f t="shared" si="662"/>
        <v>55.68</v>
      </c>
      <c r="H221" s="1">
        <f t="shared" si="662"/>
        <v>311.99</v>
      </c>
      <c r="I221" s="1">
        <f t="shared" si="662"/>
        <v>50.16</v>
      </c>
      <c r="J221" s="1">
        <f t="shared" si="662"/>
        <v>62.38</v>
      </c>
      <c r="K221" s="1">
        <f t="shared" si="662"/>
        <v>127.85</v>
      </c>
      <c r="L221" s="1">
        <f t="shared" si="0"/>
        <v>880.1</v>
      </c>
      <c r="M221" s="5">
        <f t="shared" si="1"/>
        <v>16071.66</v>
      </c>
      <c r="N221" s="5">
        <f t="shared" si="2"/>
        <v>3214.3320000000003</v>
      </c>
      <c r="O221" s="5">
        <f t="shared" si="5"/>
        <v>8000</v>
      </c>
      <c r="P221" s="5">
        <f t="shared" si="3"/>
        <v>18.261174866492443</v>
      </c>
      <c r="Q221" s="1">
        <f t="shared" ref="Q221:S221" si="663">Q220</f>
        <v>1</v>
      </c>
      <c r="R221" s="1">
        <f t="shared" si="663"/>
        <v>32</v>
      </c>
      <c r="S221" s="1" t="str">
        <f t="shared" si="663"/>
        <v>Agosto</v>
      </c>
      <c r="T221" s="10">
        <f t="shared" si="624"/>
        <v>21.261174866492443</v>
      </c>
      <c r="U221" s="1" t="str">
        <f t="shared" si="10"/>
        <v>2 Comercial</v>
      </c>
      <c r="V221" s="5">
        <v>24351</v>
      </c>
      <c r="W221" s="1">
        <v>9</v>
      </c>
      <c r="X221" s="1" t="str">
        <f t="shared" ref="X221:Y221" si="664">X214</f>
        <v>1 al 4,14 al 17, 28 al 30</v>
      </c>
      <c r="Y221" s="9" t="str">
        <f t="shared" si="664"/>
        <v>10-20-25-26</v>
      </c>
    </row>
    <row r="222" spans="2:25" ht="15.75" customHeight="1" x14ac:dyDescent="0.3">
      <c r="B222" s="7" t="s">
        <v>599</v>
      </c>
      <c r="C222" s="3" t="s">
        <v>600</v>
      </c>
      <c r="D222" s="7" t="s">
        <v>328</v>
      </c>
      <c r="E222" s="7" t="s">
        <v>314</v>
      </c>
      <c r="F222" s="1">
        <f t="shared" ref="F222:K222" si="665">F221</f>
        <v>272.04000000000002</v>
      </c>
      <c r="G222" s="1">
        <f t="shared" si="665"/>
        <v>55.68</v>
      </c>
      <c r="H222" s="1">
        <f t="shared" si="665"/>
        <v>311.99</v>
      </c>
      <c r="I222" s="1">
        <f t="shared" si="665"/>
        <v>50.16</v>
      </c>
      <c r="J222" s="1">
        <f t="shared" si="665"/>
        <v>62.38</v>
      </c>
      <c r="K222" s="1">
        <f t="shared" si="665"/>
        <v>127.85</v>
      </c>
      <c r="L222" s="1">
        <f t="shared" si="0"/>
        <v>880.1</v>
      </c>
      <c r="M222" s="5">
        <f t="shared" si="1"/>
        <v>23400.960000000003</v>
      </c>
      <c r="N222" s="5">
        <f t="shared" si="2"/>
        <v>4680.1920000000009</v>
      </c>
      <c r="O222" s="5">
        <f t="shared" si="5"/>
        <v>8000</v>
      </c>
      <c r="P222" s="5">
        <f t="shared" si="3"/>
        <v>26.588978525167597</v>
      </c>
      <c r="Q222" s="1">
        <f t="shared" ref="Q222:S222" si="666">Q221</f>
        <v>1</v>
      </c>
      <c r="R222" s="1">
        <f t="shared" si="666"/>
        <v>32</v>
      </c>
      <c r="S222" s="1" t="str">
        <f t="shared" si="666"/>
        <v>Agosto</v>
      </c>
      <c r="T222" s="10">
        <f t="shared" si="624"/>
        <v>29.588978525167597</v>
      </c>
      <c r="U222" s="1" t="str">
        <f t="shared" si="10"/>
        <v>2 Comercial</v>
      </c>
      <c r="V222" s="5">
        <v>35456</v>
      </c>
      <c r="W222" s="1">
        <v>8</v>
      </c>
      <c r="X222" s="1" t="str">
        <f t="shared" ref="X222:Y222" si="667">X215</f>
        <v>1 al 4,14 al 17, 28 al 30</v>
      </c>
      <c r="Y222" s="9" t="str">
        <f t="shared" si="667"/>
        <v>10-20-25-26</v>
      </c>
    </row>
    <row r="223" spans="2:25" ht="15.75" customHeight="1" x14ac:dyDescent="0.3">
      <c r="B223" s="2" t="s">
        <v>601</v>
      </c>
      <c r="C223" s="3" t="s">
        <v>602</v>
      </c>
      <c r="D223" s="1" t="s">
        <v>328</v>
      </c>
      <c r="E223" s="1" t="s">
        <v>314</v>
      </c>
      <c r="F223" s="1">
        <f t="shared" ref="F223:K223" si="668">F222</f>
        <v>272.04000000000002</v>
      </c>
      <c r="G223" s="1">
        <f t="shared" si="668"/>
        <v>55.68</v>
      </c>
      <c r="H223" s="1">
        <f t="shared" si="668"/>
        <v>311.99</v>
      </c>
      <c r="I223" s="1">
        <f t="shared" si="668"/>
        <v>50.16</v>
      </c>
      <c r="J223" s="1">
        <f t="shared" si="668"/>
        <v>62.38</v>
      </c>
      <c r="K223" s="1">
        <f t="shared" si="668"/>
        <v>127.85</v>
      </c>
      <c r="L223" s="1">
        <f t="shared" si="0"/>
        <v>880.1</v>
      </c>
      <c r="M223" s="5">
        <f t="shared" si="1"/>
        <v>36532.32</v>
      </c>
      <c r="N223" s="5">
        <f t="shared" si="2"/>
        <v>7306.4639999999999</v>
      </c>
      <c r="O223" s="5">
        <f t="shared" si="5"/>
        <v>8000</v>
      </c>
      <c r="P223" s="5">
        <f t="shared" si="3"/>
        <v>41.50928303601863</v>
      </c>
      <c r="Q223" s="1">
        <f t="shared" ref="Q223:S223" si="669">Q222</f>
        <v>1</v>
      </c>
      <c r="R223" s="1">
        <f t="shared" si="669"/>
        <v>32</v>
      </c>
      <c r="S223" s="1" t="str">
        <f t="shared" si="669"/>
        <v>Agosto</v>
      </c>
      <c r="T223" s="10">
        <f t="shared" si="624"/>
        <v>44.50928303601863</v>
      </c>
      <c r="U223" s="1" t="str">
        <f t="shared" si="10"/>
        <v>2 Comercial</v>
      </c>
      <c r="V223" s="5">
        <v>55352</v>
      </c>
      <c r="W223" s="1">
        <v>8</v>
      </c>
      <c r="X223" s="1" t="str">
        <f t="shared" ref="X223:Y223" si="670">X216</f>
        <v>1 al 4,14 al 17, 28 al 30</v>
      </c>
      <c r="Y223" s="9" t="str">
        <f t="shared" si="670"/>
        <v>10-20-25-26</v>
      </c>
    </row>
    <row r="224" spans="2:25" ht="15.75" customHeight="1" x14ac:dyDescent="0.3">
      <c r="B224" s="2" t="s">
        <v>603</v>
      </c>
      <c r="C224" s="3" t="s">
        <v>604</v>
      </c>
      <c r="D224" s="7" t="s">
        <v>56</v>
      </c>
      <c r="E224" s="7" t="s">
        <v>57</v>
      </c>
      <c r="F224" s="1">
        <f t="shared" ref="F224:K224" si="671">F223</f>
        <v>272.04000000000002</v>
      </c>
      <c r="G224" s="1">
        <f t="shared" si="671"/>
        <v>55.68</v>
      </c>
      <c r="H224" s="1">
        <f t="shared" si="671"/>
        <v>311.99</v>
      </c>
      <c r="I224" s="1">
        <f t="shared" si="671"/>
        <v>50.16</v>
      </c>
      <c r="J224" s="1">
        <f t="shared" si="671"/>
        <v>62.38</v>
      </c>
      <c r="K224" s="1">
        <f t="shared" si="671"/>
        <v>127.85</v>
      </c>
      <c r="L224" s="1">
        <f t="shared" si="0"/>
        <v>880.1</v>
      </c>
      <c r="M224" s="5">
        <f t="shared" si="1"/>
        <v>30783.72</v>
      </c>
      <c r="N224" s="5">
        <f t="shared" si="2"/>
        <v>6156.7440000000006</v>
      </c>
      <c r="O224" s="5">
        <f t="shared" si="5"/>
        <v>8000</v>
      </c>
      <c r="P224" s="5">
        <f t="shared" si="3"/>
        <v>34.977525281218043</v>
      </c>
      <c r="Q224" s="1">
        <f t="shared" ref="Q224:S224" si="672">Q223</f>
        <v>1</v>
      </c>
      <c r="R224" s="1">
        <f t="shared" si="672"/>
        <v>32</v>
      </c>
      <c r="S224" s="1" t="str">
        <f t="shared" si="672"/>
        <v>Agosto</v>
      </c>
      <c r="T224" s="10">
        <f t="shared" si="624"/>
        <v>37.977525281218043</v>
      </c>
      <c r="U224" s="1" t="str">
        <f t="shared" si="10"/>
        <v>2 Comercial</v>
      </c>
      <c r="V224" s="5">
        <v>46642</v>
      </c>
      <c r="W224" s="1">
        <v>9</v>
      </c>
      <c r="X224" s="1" t="str">
        <f t="shared" ref="X224:Y224" si="673">X217</f>
        <v>1 al 4,14 al 17, 28 al 30</v>
      </c>
      <c r="Y224" s="9" t="str">
        <f t="shared" si="673"/>
        <v>10-20-25-26</v>
      </c>
    </row>
    <row r="225" spans="2:25" ht="15.75" customHeight="1" x14ac:dyDescent="0.3">
      <c r="B225" s="2" t="s">
        <v>605</v>
      </c>
      <c r="C225" s="3" t="s">
        <v>606</v>
      </c>
      <c r="D225" s="1" t="s">
        <v>328</v>
      </c>
      <c r="E225" s="1" t="s">
        <v>314</v>
      </c>
      <c r="F225" s="1">
        <f t="shared" ref="F225:K225" si="674">F224</f>
        <v>272.04000000000002</v>
      </c>
      <c r="G225" s="1">
        <f t="shared" si="674"/>
        <v>55.68</v>
      </c>
      <c r="H225" s="1">
        <f t="shared" si="674"/>
        <v>311.99</v>
      </c>
      <c r="I225" s="1">
        <f t="shared" si="674"/>
        <v>50.16</v>
      </c>
      <c r="J225" s="1">
        <f t="shared" si="674"/>
        <v>62.38</v>
      </c>
      <c r="K225" s="1">
        <f t="shared" si="674"/>
        <v>127.85</v>
      </c>
      <c r="L225" s="1">
        <f t="shared" si="0"/>
        <v>880.1</v>
      </c>
      <c r="M225" s="5">
        <f t="shared" si="1"/>
        <v>42023.520000000004</v>
      </c>
      <c r="N225" s="5">
        <f t="shared" si="2"/>
        <v>8404.7040000000015</v>
      </c>
      <c r="O225" s="5">
        <f t="shared" si="5"/>
        <v>8000</v>
      </c>
      <c r="P225" s="5">
        <f t="shared" si="3"/>
        <v>47.748574025678906</v>
      </c>
      <c r="Q225" s="1">
        <f t="shared" ref="Q225:S225" si="675">Q224</f>
        <v>1</v>
      </c>
      <c r="R225" s="1">
        <f t="shared" si="675"/>
        <v>32</v>
      </c>
      <c r="S225" s="1" t="str">
        <f t="shared" si="675"/>
        <v>Agosto</v>
      </c>
      <c r="T225" s="10">
        <f t="shared" si="624"/>
        <v>50.748574025678906</v>
      </c>
      <c r="U225" s="1" t="str">
        <f t="shared" si="10"/>
        <v>2 Comercial</v>
      </c>
      <c r="V225" s="5">
        <v>63672</v>
      </c>
      <c r="W225" s="1">
        <v>9</v>
      </c>
      <c r="X225" s="1" t="str">
        <f t="shared" ref="X225:Y225" si="676">X218</f>
        <v>1 al 4,14 al 17, 28 al 30</v>
      </c>
      <c r="Y225" s="9" t="str">
        <f t="shared" si="676"/>
        <v>10-20-25-26</v>
      </c>
    </row>
    <row r="226" spans="2:25" ht="15.75" customHeight="1" x14ac:dyDescent="0.3">
      <c r="B226" s="2" t="s">
        <v>607</v>
      </c>
      <c r="C226" s="3" t="s">
        <v>608</v>
      </c>
      <c r="D226" s="7" t="s">
        <v>328</v>
      </c>
      <c r="E226" s="7" t="s">
        <v>314</v>
      </c>
      <c r="F226" s="1">
        <f t="shared" ref="F226:K226" si="677">F225</f>
        <v>272.04000000000002</v>
      </c>
      <c r="G226" s="1">
        <f t="shared" si="677"/>
        <v>55.68</v>
      </c>
      <c r="H226" s="1">
        <f t="shared" si="677"/>
        <v>311.99</v>
      </c>
      <c r="I226" s="1">
        <f t="shared" si="677"/>
        <v>50.16</v>
      </c>
      <c r="J226" s="1">
        <f t="shared" si="677"/>
        <v>62.38</v>
      </c>
      <c r="K226" s="1">
        <f t="shared" si="677"/>
        <v>127.85</v>
      </c>
      <c r="L226" s="1">
        <f t="shared" si="0"/>
        <v>880.1</v>
      </c>
      <c r="M226" s="5">
        <f t="shared" si="1"/>
        <v>37192.32</v>
      </c>
      <c r="N226" s="5">
        <f t="shared" si="2"/>
        <v>7438.4639999999999</v>
      </c>
      <c r="O226" s="5">
        <f t="shared" si="5"/>
        <v>8000</v>
      </c>
      <c r="P226" s="5">
        <f t="shared" si="3"/>
        <v>42.259197818429719</v>
      </c>
      <c r="Q226" s="1">
        <f t="shared" ref="Q226:S226" si="678">Q225</f>
        <v>1</v>
      </c>
      <c r="R226" s="1">
        <f t="shared" si="678"/>
        <v>32</v>
      </c>
      <c r="S226" s="1" t="str">
        <f t="shared" si="678"/>
        <v>Agosto</v>
      </c>
      <c r="T226" s="10">
        <f t="shared" si="624"/>
        <v>45.259197818429719</v>
      </c>
      <c r="U226" s="1" t="str">
        <f t="shared" si="10"/>
        <v>2 Comercial</v>
      </c>
      <c r="V226" s="5">
        <v>56352</v>
      </c>
      <c r="W226" s="1">
        <v>8</v>
      </c>
      <c r="X226" s="1" t="str">
        <f t="shared" ref="X226:Y226" si="679">X219</f>
        <v>1 al 4,14 al 17, 28 al 30</v>
      </c>
      <c r="Y226" s="9" t="str">
        <f t="shared" si="679"/>
        <v>10-20-25-26</v>
      </c>
    </row>
    <row r="227" spans="2:25" ht="15.75" customHeight="1" x14ac:dyDescent="0.3">
      <c r="B227" s="2" t="s">
        <v>609</v>
      </c>
      <c r="C227" s="3" t="s">
        <v>610</v>
      </c>
      <c r="D227" s="7" t="s">
        <v>328</v>
      </c>
      <c r="E227" s="7" t="s">
        <v>314</v>
      </c>
      <c r="F227" s="1">
        <f t="shared" ref="F227:K227" si="680">F226</f>
        <v>272.04000000000002</v>
      </c>
      <c r="G227" s="1">
        <f t="shared" si="680"/>
        <v>55.68</v>
      </c>
      <c r="H227" s="1">
        <f t="shared" si="680"/>
        <v>311.99</v>
      </c>
      <c r="I227" s="1">
        <f t="shared" si="680"/>
        <v>50.16</v>
      </c>
      <c r="J227" s="1">
        <f t="shared" si="680"/>
        <v>62.38</v>
      </c>
      <c r="K227" s="1">
        <f t="shared" si="680"/>
        <v>127.85</v>
      </c>
      <c r="L227" s="1">
        <f t="shared" si="0"/>
        <v>880.1</v>
      </c>
      <c r="M227" s="5">
        <f t="shared" si="1"/>
        <v>16924.38</v>
      </c>
      <c r="N227" s="5">
        <f t="shared" si="2"/>
        <v>3384.8760000000002</v>
      </c>
      <c r="O227" s="5">
        <f t="shared" si="5"/>
        <v>8000</v>
      </c>
      <c r="P227" s="5">
        <f t="shared" si="3"/>
        <v>19.230064765367572</v>
      </c>
      <c r="Q227" s="1">
        <f t="shared" ref="Q227:S227" si="681">Q226</f>
        <v>1</v>
      </c>
      <c r="R227" s="1">
        <f t="shared" si="681"/>
        <v>32</v>
      </c>
      <c r="S227" s="1" t="str">
        <f t="shared" si="681"/>
        <v>Agosto</v>
      </c>
      <c r="T227" s="10">
        <f t="shared" si="624"/>
        <v>22.230064765367572</v>
      </c>
      <c r="U227" s="1" t="str">
        <f t="shared" si="10"/>
        <v>2 Comercial</v>
      </c>
      <c r="V227" s="5">
        <v>25643</v>
      </c>
      <c r="W227" s="1">
        <v>8</v>
      </c>
      <c r="X227" s="1" t="str">
        <f t="shared" ref="X227:Y227" si="682">X220</f>
        <v>1 al 4,14 al 17, 28 al 30</v>
      </c>
      <c r="Y227" s="9" t="str">
        <f t="shared" si="682"/>
        <v>10-20-25-26</v>
      </c>
    </row>
    <row r="228" spans="2:25" ht="15.75" customHeight="1" x14ac:dyDescent="0.3">
      <c r="B228" s="2" t="s">
        <v>611</v>
      </c>
      <c r="C228" s="3" t="s">
        <v>612</v>
      </c>
      <c r="D228" s="1" t="s">
        <v>570</v>
      </c>
      <c r="E228" s="1" t="s">
        <v>348</v>
      </c>
      <c r="F228" s="1">
        <f t="shared" ref="F228:K228" si="683">F227</f>
        <v>272.04000000000002</v>
      </c>
      <c r="G228" s="1">
        <f t="shared" si="683"/>
        <v>55.68</v>
      </c>
      <c r="H228" s="1">
        <f t="shared" si="683"/>
        <v>311.99</v>
      </c>
      <c r="I228" s="1">
        <f t="shared" si="683"/>
        <v>50.16</v>
      </c>
      <c r="J228" s="1">
        <f t="shared" si="683"/>
        <v>62.38</v>
      </c>
      <c r="K228" s="1">
        <f t="shared" si="683"/>
        <v>127.85</v>
      </c>
      <c r="L228" s="1">
        <f t="shared" si="0"/>
        <v>880.1</v>
      </c>
      <c r="M228" s="5">
        <f t="shared" si="1"/>
        <v>50387.700000000004</v>
      </c>
      <c r="N228" s="5">
        <f t="shared" si="2"/>
        <v>10077.540000000001</v>
      </c>
      <c r="O228" s="5">
        <f t="shared" si="5"/>
        <v>8000</v>
      </c>
      <c r="P228" s="5">
        <f t="shared" si="3"/>
        <v>57.252244063174643</v>
      </c>
      <c r="Q228" s="1">
        <f t="shared" ref="Q228:S228" si="684">Q227</f>
        <v>1</v>
      </c>
      <c r="R228" s="1">
        <f t="shared" si="684"/>
        <v>32</v>
      </c>
      <c r="S228" s="1" t="str">
        <f t="shared" si="684"/>
        <v>Agosto</v>
      </c>
      <c r="T228" s="10">
        <f t="shared" si="624"/>
        <v>60.252244063174643</v>
      </c>
      <c r="U228" s="1" t="str">
        <f t="shared" si="10"/>
        <v>2 Comercial</v>
      </c>
      <c r="V228" s="5">
        <v>76345</v>
      </c>
      <c r="W228" s="1">
        <v>9</v>
      </c>
      <c r="X228" s="1" t="str">
        <f t="shared" ref="X228:Y228" si="685">X221</f>
        <v>1 al 4,14 al 17, 28 al 30</v>
      </c>
      <c r="Y228" s="9" t="str">
        <f t="shared" si="685"/>
        <v>10-20-25-26</v>
      </c>
    </row>
    <row r="229" spans="2:25" ht="15.75" customHeight="1" x14ac:dyDescent="0.3">
      <c r="B229" s="2" t="s">
        <v>613</v>
      </c>
      <c r="C229" s="3" t="s">
        <v>614</v>
      </c>
      <c r="D229" s="7" t="s">
        <v>328</v>
      </c>
      <c r="E229" s="7" t="s">
        <v>314</v>
      </c>
      <c r="F229" s="1">
        <f t="shared" ref="F229:K229" si="686">F228</f>
        <v>272.04000000000002</v>
      </c>
      <c r="G229" s="1">
        <f t="shared" si="686"/>
        <v>55.68</v>
      </c>
      <c r="H229" s="1">
        <f t="shared" si="686"/>
        <v>311.99</v>
      </c>
      <c r="I229" s="1">
        <f t="shared" si="686"/>
        <v>50.16</v>
      </c>
      <c r="J229" s="1">
        <f t="shared" si="686"/>
        <v>62.38</v>
      </c>
      <c r="K229" s="1">
        <f t="shared" si="686"/>
        <v>127.85</v>
      </c>
      <c r="L229" s="1">
        <f t="shared" si="0"/>
        <v>880.1</v>
      </c>
      <c r="M229" s="5">
        <f t="shared" si="1"/>
        <v>35221.560000000005</v>
      </c>
      <c r="N229" s="5">
        <f t="shared" si="2"/>
        <v>7044.3120000000017</v>
      </c>
      <c r="O229" s="5">
        <f t="shared" si="5"/>
        <v>8000</v>
      </c>
      <c r="P229" s="5">
        <f t="shared" si="3"/>
        <v>40.019952278150214</v>
      </c>
      <c r="Q229" s="1">
        <f t="shared" ref="Q229:S229" si="687">Q228</f>
        <v>1</v>
      </c>
      <c r="R229" s="1">
        <f t="shared" si="687"/>
        <v>32</v>
      </c>
      <c r="S229" s="1" t="str">
        <f t="shared" si="687"/>
        <v>Agosto</v>
      </c>
      <c r="T229" s="10">
        <f t="shared" si="624"/>
        <v>43.019952278150214</v>
      </c>
      <c r="U229" s="1" t="str">
        <f t="shared" si="10"/>
        <v>2 Comercial</v>
      </c>
      <c r="V229" s="5">
        <v>53366</v>
      </c>
      <c r="W229" s="1">
        <v>9</v>
      </c>
      <c r="X229" s="1" t="str">
        <f t="shared" ref="X229:Y229" si="688">X222</f>
        <v>1 al 4,14 al 17, 28 al 30</v>
      </c>
      <c r="Y229" s="9" t="str">
        <f t="shared" si="688"/>
        <v>10-20-25-26</v>
      </c>
    </row>
    <row r="230" spans="2:25" ht="15.75" customHeight="1" x14ac:dyDescent="0.3">
      <c r="B230" s="2" t="s">
        <v>615</v>
      </c>
      <c r="C230" s="3" t="s">
        <v>616</v>
      </c>
      <c r="D230" s="1" t="s">
        <v>86</v>
      </c>
      <c r="E230" s="1" t="s">
        <v>617</v>
      </c>
      <c r="F230" s="1">
        <f t="shared" ref="F230:K230" si="689">F229</f>
        <v>272.04000000000002</v>
      </c>
      <c r="G230" s="1">
        <f t="shared" si="689"/>
        <v>55.68</v>
      </c>
      <c r="H230" s="1">
        <f t="shared" si="689"/>
        <v>311.99</v>
      </c>
      <c r="I230" s="1">
        <f t="shared" si="689"/>
        <v>50.16</v>
      </c>
      <c r="J230" s="1">
        <f t="shared" si="689"/>
        <v>62.38</v>
      </c>
      <c r="K230" s="1">
        <f t="shared" si="689"/>
        <v>127.85</v>
      </c>
      <c r="L230" s="1">
        <f t="shared" si="0"/>
        <v>880.1</v>
      </c>
      <c r="M230" s="5">
        <f t="shared" si="1"/>
        <v>89543.52</v>
      </c>
      <c r="N230" s="5">
        <f t="shared" si="2"/>
        <v>17908.704000000002</v>
      </c>
      <c r="O230" s="5">
        <f t="shared" si="5"/>
        <v>8000</v>
      </c>
      <c r="P230" s="5">
        <f t="shared" si="3"/>
        <v>101.74243835927736</v>
      </c>
      <c r="Q230" s="1">
        <f t="shared" ref="Q230:S230" si="690">Q229</f>
        <v>1</v>
      </c>
      <c r="R230" s="1">
        <f t="shared" si="690"/>
        <v>32</v>
      </c>
      <c r="S230" s="1" t="str">
        <f t="shared" si="690"/>
        <v>Agosto</v>
      </c>
      <c r="T230" s="10">
        <f t="shared" si="624"/>
        <v>104.74243835927736</v>
      </c>
      <c r="U230" s="1" t="str">
        <f t="shared" si="10"/>
        <v>2 Comercial</v>
      </c>
      <c r="V230" s="5">
        <v>135672</v>
      </c>
      <c r="W230" s="1">
        <v>9</v>
      </c>
      <c r="X230" s="1" t="str">
        <f t="shared" ref="X230:Y230" si="691">X223</f>
        <v>1 al 4,14 al 17, 28 al 30</v>
      </c>
      <c r="Y230" s="9" t="str">
        <f t="shared" si="691"/>
        <v>10-20-25-26</v>
      </c>
    </row>
    <row r="231" spans="2:25" ht="15.75" customHeight="1" x14ac:dyDescent="0.3">
      <c r="B231" s="2" t="s">
        <v>618</v>
      </c>
      <c r="C231" s="3" t="s">
        <v>619</v>
      </c>
      <c r="D231" s="7" t="s">
        <v>328</v>
      </c>
      <c r="E231" s="7" t="s">
        <v>314</v>
      </c>
      <c r="F231" s="1">
        <f t="shared" ref="F231:K231" si="692">F230</f>
        <v>272.04000000000002</v>
      </c>
      <c r="G231" s="1">
        <f t="shared" si="692"/>
        <v>55.68</v>
      </c>
      <c r="H231" s="1">
        <f t="shared" si="692"/>
        <v>311.99</v>
      </c>
      <c r="I231" s="1">
        <f t="shared" si="692"/>
        <v>50.16</v>
      </c>
      <c r="J231" s="1">
        <f t="shared" si="692"/>
        <v>62.38</v>
      </c>
      <c r="K231" s="1">
        <f t="shared" si="692"/>
        <v>127.85</v>
      </c>
      <c r="L231" s="1">
        <f t="shared" si="0"/>
        <v>880.1</v>
      </c>
      <c r="M231" s="5">
        <f t="shared" si="1"/>
        <v>43125.72</v>
      </c>
      <c r="N231" s="5">
        <f t="shared" si="2"/>
        <v>8625.1440000000002</v>
      </c>
      <c r="O231" s="5">
        <f t="shared" si="5"/>
        <v>8000</v>
      </c>
      <c r="P231" s="5">
        <f t="shared" si="3"/>
        <v>49.000931712305423</v>
      </c>
      <c r="Q231" s="1">
        <f t="shared" ref="Q231:S231" si="693">Q230</f>
        <v>1</v>
      </c>
      <c r="R231" s="1">
        <f t="shared" si="693"/>
        <v>32</v>
      </c>
      <c r="S231" s="1" t="str">
        <f t="shared" si="693"/>
        <v>Agosto</v>
      </c>
      <c r="T231" s="10">
        <f t="shared" si="624"/>
        <v>52.000931712305423</v>
      </c>
      <c r="U231" s="1" t="str">
        <f t="shared" si="10"/>
        <v>2 Comercial</v>
      </c>
      <c r="V231" s="5">
        <v>65342</v>
      </c>
      <c r="W231" s="1">
        <v>9</v>
      </c>
      <c r="X231" s="1" t="str">
        <f t="shared" ref="X231:Y231" si="694">X224</f>
        <v>1 al 4,14 al 17, 28 al 30</v>
      </c>
      <c r="Y231" s="9" t="str">
        <f t="shared" si="694"/>
        <v>10-20-25-26</v>
      </c>
    </row>
    <row r="232" spans="2:25" ht="15.75" customHeight="1" x14ac:dyDescent="0.3">
      <c r="B232" s="2" t="s">
        <v>620</v>
      </c>
      <c r="C232" s="3" t="s">
        <v>621</v>
      </c>
      <c r="D232" s="1" t="s">
        <v>622</v>
      </c>
      <c r="E232" s="1" t="s">
        <v>623</v>
      </c>
      <c r="F232" s="1">
        <f t="shared" ref="F232:K232" si="695">F231</f>
        <v>272.04000000000002</v>
      </c>
      <c r="G232" s="1">
        <f t="shared" si="695"/>
        <v>55.68</v>
      </c>
      <c r="H232" s="1">
        <f t="shared" si="695"/>
        <v>311.99</v>
      </c>
      <c r="I232" s="1">
        <f t="shared" si="695"/>
        <v>50.16</v>
      </c>
      <c r="J232" s="1">
        <f t="shared" si="695"/>
        <v>62.38</v>
      </c>
      <c r="K232" s="1">
        <f t="shared" si="695"/>
        <v>127.85</v>
      </c>
      <c r="L232" s="1">
        <f t="shared" si="0"/>
        <v>880.1</v>
      </c>
      <c r="M232" s="5">
        <f t="shared" si="1"/>
        <v>108472.32000000001</v>
      </c>
      <c r="N232" s="5">
        <f t="shared" si="2"/>
        <v>21694.464000000004</v>
      </c>
      <c r="O232" s="5">
        <f t="shared" si="5"/>
        <v>8000</v>
      </c>
      <c r="P232" s="5">
        <f t="shared" si="3"/>
        <v>123.2499943188274</v>
      </c>
      <c r="Q232" s="1">
        <f t="shared" ref="Q232:S232" si="696">Q231</f>
        <v>1</v>
      </c>
      <c r="R232" s="1">
        <f t="shared" si="696"/>
        <v>32</v>
      </c>
      <c r="S232" s="1" t="str">
        <f t="shared" si="696"/>
        <v>Agosto</v>
      </c>
      <c r="T232" s="10">
        <f t="shared" si="624"/>
        <v>126.2499943188274</v>
      </c>
      <c r="U232" s="1" t="str">
        <f t="shared" si="10"/>
        <v>2 Comercial</v>
      </c>
      <c r="V232" s="5">
        <v>164352</v>
      </c>
      <c r="W232" s="1">
        <v>9</v>
      </c>
      <c r="X232" s="1" t="str">
        <f t="shared" ref="X232:Y232" si="697">X225</f>
        <v>1 al 4,14 al 17, 28 al 30</v>
      </c>
      <c r="Y232" s="9" t="str">
        <f t="shared" si="697"/>
        <v>10-20-25-26</v>
      </c>
    </row>
    <row r="233" spans="2:25" ht="15.75" customHeight="1" x14ac:dyDescent="0.3">
      <c r="B233" s="2" t="s">
        <v>624</v>
      </c>
      <c r="C233" s="3" t="s">
        <v>625</v>
      </c>
      <c r="D233" s="1" t="s">
        <v>570</v>
      </c>
      <c r="E233" s="1" t="s">
        <v>348</v>
      </c>
      <c r="F233" s="1">
        <f t="shared" ref="F233:K233" si="698">F232</f>
        <v>272.04000000000002</v>
      </c>
      <c r="G233" s="1">
        <f t="shared" si="698"/>
        <v>55.68</v>
      </c>
      <c r="H233" s="1">
        <f t="shared" si="698"/>
        <v>311.99</v>
      </c>
      <c r="I233" s="1">
        <f t="shared" si="698"/>
        <v>50.16</v>
      </c>
      <c r="J233" s="1">
        <f t="shared" si="698"/>
        <v>62.38</v>
      </c>
      <c r="K233" s="1">
        <f t="shared" si="698"/>
        <v>127.85</v>
      </c>
      <c r="L233" s="1">
        <f t="shared" si="0"/>
        <v>880.1</v>
      </c>
      <c r="M233" s="5">
        <f t="shared" si="1"/>
        <v>81407.7</v>
      </c>
      <c r="N233" s="5">
        <f t="shared" si="2"/>
        <v>16281.54</v>
      </c>
      <c r="O233" s="5">
        <f t="shared" si="5"/>
        <v>8000</v>
      </c>
      <c r="P233" s="5">
        <f t="shared" si="3"/>
        <v>92.498238836495844</v>
      </c>
      <c r="Q233" s="1">
        <f t="shared" ref="Q233:S233" si="699">Q232</f>
        <v>1</v>
      </c>
      <c r="R233" s="1">
        <f t="shared" si="699"/>
        <v>32</v>
      </c>
      <c r="S233" s="1" t="str">
        <f t="shared" si="699"/>
        <v>Agosto</v>
      </c>
      <c r="T233" s="10">
        <f t="shared" si="624"/>
        <v>95.498238836495844</v>
      </c>
      <c r="U233" s="1" t="str">
        <f t="shared" si="10"/>
        <v>2 Comercial</v>
      </c>
      <c r="V233" s="5">
        <v>123345</v>
      </c>
      <c r="W233" s="1">
        <v>9</v>
      </c>
      <c r="X233" s="1" t="str">
        <f t="shared" ref="X233:Y233" si="700">X226</f>
        <v>1 al 4,14 al 17, 28 al 30</v>
      </c>
      <c r="Y233" s="9" t="str">
        <f t="shared" si="700"/>
        <v>10-20-25-26</v>
      </c>
    </row>
    <row r="234" spans="2:25" ht="15.75" customHeight="1" x14ac:dyDescent="0.3">
      <c r="B234" s="2" t="s">
        <v>626</v>
      </c>
      <c r="C234" s="3" t="s">
        <v>627</v>
      </c>
      <c r="D234" s="7" t="s">
        <v>328</v>
      </c>
      <c r="E234" s="7" t="s">
        <v>314</v>
      </c>
      <c r="F234" s="1">
        <f t="shared" ref="F234:K234" si="701">F233</f>
        <v>272.04000000000002</v>
      </c>
      <c r="G234" s="1">
        <f t="shared" si="701"/>
        <v>55.68</v>
      </c>
      <c r="H234" s="1">
        <f t="shared" si="701"/>
        <v>311.99</v>
      </c>
      <c r="I234" s="1">
        <f t="shared" si="701"/>
        <v>50.16</v>
      </c>
      <c r="J234" s="1">
        <f t="shared" si="701"/>
        <v>62.38</v>
      </c>
      <c r="K234" s="1">
        <f t="shared" si="701"/>
        <v>127.85</v>
      </c>
      <c r="L234" s="1">
        <f t="shared" si="0"/>
        <v>880.1</v>
      </c>
      <c r="M234" s="5">
        <f t="shared" si="1"/>
        <v>16140.960000000001</v>
      </c>
      <c r="N234" s="5">
        <f t="shared" si="2"/>
        <v>3228.1920000000005</v>
      </c>
      <c r="O234" s="5">
        <f t="shared" si="5"/>
        <v>8000</v>
      </c>
      <c r="P234" s="5">
        <f t="shared" si="3"/>
        <v>18.339915918645609</v>
      </c>
      <c r="Q234" s="1">
        <f t="shared" ref="Q234:S234" si="702">Q233</f>
        <v>1</v>
      </c>
      <c r="R234" s="1">
        <f t="shared" si="702"/>
        <v>32</v>
      </c>
      <c r="S234" s="1" t="str">
        <f t="shared" si="702"/>
        <v>Agosto</v>
      </c>
      <c r="T234" s="10">
        <f t="shared" si="624"/>
        <v>21.339915918645609</v>
      </c>
      <c r="U234" s="1" t="str">
        <f t="shared" si="10"/>
        <v>2 Comercial</v>
      </c>
      <c r="V234" s="5">
        <v>24456</v>
      </c>
      <c r="W234" s="1">
        <v>9</v>
      </c>
      <c r="X234" s="1" t="str">
        <f t="shared" ref="X234:Y234" si="703">X227</f>
        <v>1 al 4,14 al 17, 28 al 30</v>
      </c>
      <c r="Y234" s="9" t="str">
        <f t="shared" si="703"/>
        <v>10-20-25-26</v>
      </c>
    </row>
    <row r="235" spans="2:25" ht="15.75" customHeight="1" x14ac:dyDescent="0.3">
      <c r="B235" s="2" t="s">
        <v>628</v>
      </c>
      <c r="C235" s="3" t="s">
        <v>629</v>
      </c>
      <c r="D235" s="1" t="s">
        <v>328</v>
      </c>
      <c r="E235" s="1" t="s">
        <v>314</v>
      </c>
      <c r="F235" s="1">
        <f t="shared" ref="F235:K235" si="704">F234</f>
        <v>272.04000000000002</v>
      </c>
      <c r="G235" s="1">
        <f t="shared" si="704"/>
        <v>55.68</v>
      </c>
      <c r="H235" s="1">
        <f t="shared" si="704"/>
        <v>311.99</v>
      </c>
      <c r="I235" s="1">
        <f t="shared" si="704"/>
        <v>50.16</v>
      </c>
      <c r="J235" s="1">
        <f t="shared" si="704"/>
        <v>62.38</v>
      </c>
      <c r="K235" s="1">
        <f t="shared" si="704"/>
        <v>127.85</v>
      </c>
      <c r="L235" s="1">
        <f t="shared" si="0"/>
        <v>880.1</v>
      </c>
      <c r="M235" s="5">
        <f t="shared" si="1"/>
        <v>43274.22</v>
      </c>
      <c r="N235" s="5">
        <f t="shared" si="2"/>
        <v>8654.844000000001</v>
      </c>
      <c r="O235" s="5">
        <f t="shared" si="5"/>
        <v>8000</v>
      </c>
      <c r="P235" s="5">
        <f t="shared" si="3"/>
        <v>49.169662538347914</v>
      </c>
      <c r="Q235" s="1">
        <f t="shared" ref="Q235:S235" si="705">Q234</f>
        <v>1</v>
      </c>
      <c r="R235" s="1">
        <f t="shared" si="705"/>
        <v>32</v>
      </c>
      <c r="S235" s="1" t="str">
        <f t="shared" si="705"/>
        <v>Agosto</v>
      </c>
      <c r="T235" s="10">
        <f t="shared" si="624"/>
        <v>52.169662538347914</v>
      </c>
      <c r="U235" s="1" t="str">
        <f t="shared" si="10"/>
        <v>2 Comercial</v>
      </c>
      <c r="V235" s="5">
        <v>65567</v>
      </c>
      <c r="W235" s="1">
        <v>9</v>
      </c>
      <c r="X235" s="1" t="str">
        <f t="shared" ref="X235:Y235" si="706">X228</f>
        <v>1 al 4,14 al 17, 28 al 30</v>
      </c>
      <c r="Y235" s="9" t="str">
        <f t="shared" si="706"/>
        <v>10-20-25-26</v>
      </c>
    </row>
    <row r="236" spans="2:25" ht="15.75" customHeight="1" x14ac:dyDescent="0.3">
      <c r="B236" s="2" t="s">
        <v>630</v>
      </c>
      <c r="C236" s="3" t="s">
        <v>631</v>
      </c>
      <c r="D236" s="1" t="s">
        <v>570</v>
      </c>
      <c r="E236" s="1" t="s">
        <v>348</v>
      </c>
      <c r="F236" s="1">
        <f t="shared" ref="F236:K236" si="707">F235</f>
        <v>272.04000000000002</v>
      </c>
      <c r="G236" s="1">
        <f t="shared" si="707"/>
        <v>55.68</v>
      </c>
      <c r="H236" s="1">
        <f t="shared" si="707"/>
        <v>311.99</v>
      </c>
      <c r="I236" s="1">
        <f t="shared" si="707"/>
        <v>50.16</v>
      </c>
      <c r="J236" s="1">
        <f t="shared" si="707"/>
        <v>62.38</v>
      </c>
      <c r="K236" s="1">
        <f t="shared" si="707"/>
        <v>127.85</v>
      </c>
      <c r="L236" s="1">
        <f t="shared" si="0"/>
        <v>880.1</v>
      </c>
      <c r="M236" s="5">
        <f t="shared" si="1"/>
        <v>50321.700000000004</v>
      </c>
      <c r="N236" s="5">
        <f t="shared" si="2"/>
        <v>10064.340000000002</v>
      </c>
      <c r="O236" s="5">
        <f t="shared" si="5"/>
        <v>8000</v>
      </c>
      <c r="P236" s="5">
        <f t="shared" si="3"/>
        <v>57.177252584933534</v>
      </c>
      <c r="Q236" s="1">
        <f t="shared" ref="Q236:S236" si="708">Q235</f>
        <v>1</v>
      </c>
      <c r="R236" s="1">
        <f t="shared" si="708"/>
        <v>32</v>
      </c>
      <c r="S236" s="1" t="str">
        <f t="shared" si="708"/>
        <v>Agosto</v>
      </c>
      <c r="T236" s="10">
        <f t="shared" si="624"/>
        <v>60.177252584933534</v>
      </c>
      <c r="U236" s="1" t="str">
        <f t="shared" si="10"/>
        <v>2 Comercial</v>
      </c>
      <c r="V236" s="5">
        <v>76245</v>
      </c>
      <c r="W236" s="1">
        <v>9</v>
      </c>
      <c r="X236" s="1" t="str">
        <f t="shared" ref="X236:Y236" si="709">X229</f>
        <v>1 al 4,14 al 17, 28 al 30</v>
      </c>
      <c r="Y236" s="9" t="str">
        <f t="shared" si="709"/>
        <v>10-20-25-26</v>
      </c>
    </row>
    <row r="237" spans="2:25" ht="15.75" customHeight="1" x14ac:dyDescent="0.3">
      <c r="B237" s="2" t="s">
        <v>632</v>
      </c>
      <c r="C237" s="3" t="s">
        <v>633</v>
      </c>
      <c r="D237" s="1" t="s">
        <v>328</v>
      </c>
      <c r="E237" s="1" t="s">
        <v>314</v>
      </c>
      <c r="F237" s="1">
        <f t="shared" ref="F237:K237" si="710">F236</f>
        <v>272.04000000000002</v>
      </c>
      <c r="G237" s="1">
        <f t="shared" si="710"/>
        <v>55.68</v>
      </c>
      <c r="H237" s="1">
        <f t="shared" si="710"/>
        <v>311.99</v>
      </c>
      <c r="I237" s="1">
        <f t="shared" si="710"/>
        <v>50.16</v>
      </c>
      <c r="J237" s="1">
        <f t="shared" si="710"/>
        <v>62.38</v>
      </c>
      <c r="K237" s="1">
        <f t="shared" si="710"/>
        <v>127.85</v>
      </c>
      <c r="L237" s="1">
        <f t="shared" si="0"/>
        <v>880.1</v>
      </c>
      <c r="M237" s="5">
        <f t="shared" si="1"/>
        <v>42830.700000000004</v>
      </c>
      <c r="N237" s="5">
        <f t="shared" si="2"/>
        <v>8566.1400000000012</v>
      </c>
      <c r="O237" s="5">
        <f t="shared" si="5"/>
        <v>8000</v>
      </c>
      <c r="P237" s="5">
        <f t="shared" si="3"/>
        <v>48.665719804567665</v>
      </c>
      <c r="Q237" s="1">
        <f t="shared" ref="Q237:S237" si="711">Q236</f>
        <v>1</v>
      </c>
      <c r="R237" s="1">
        <f t="shared" si="711"/>
        <v>32</v>
      </c>
      <c r="S237" s="1" t="str">
        <f t="shared" si="711"/>
        <v>Agosto</v>
      </c>
      <c r="T237" s="10">
        <f t="shared" si="624"/>
        <v>51.665719804567665</v>
      </c>
      <c r="U237" s="1" t="str">
        <f t="shared" si="10"/>
        <v>2 Comercial</v>
      </c>
      <c r="V237" s="5">
        <v>64895</v>
      </c>
      <c r="W237" s="1">
        <v>9</v>
      </c>
      <c r="X237" s="1" t="str">
        <f t="shared" ref="X237:Y237" si="712">X230</f>
        <v>1 al 4,14 al 17, 28 al 30</v>
      </c>
      <c r="Y237" s="9" t="str">
        <f t="shared" si="712"/>
        <v>10-20-25-26</v>
      </c>
    </row>
    <row r="238" spans="2:25" ht="15.75" customHeight="1" x14ac:dyDescent="0.3">
      <c r="B238" s="2" t="s">
        <v>634</v>
      </c>
      <c r="C238" s="3" t="s">
        <v>635</v>
      </c>
      <c r="D238" s="1" t="s">
        <v>328</v>
      </c>
      <c r="E238" s="1" t="s">
        <v>314</v>
      </c>
      <c r="F238" s="1">
        <f t="shared" ref="F238:K238" si="713">F237</f>
        <v>272.04000000000002</v>
      </c>
      <c r="G238" s="1">
        <f t="shared" si="713"/>
        <v>55.68</v>
      </c>
      <c r="H238" s="1">
        <f t="shared" si="713"/>
        <v>311.99</v>
      </c>
      <c r="I238" s="1">
        <f t="shared" si="713"/>
        <v>50.16</v>
      </c>
      <c r="J238" s="1">
        <f t="shared" si="713"/>
        <v>62.38</v>
      </c>
      <c r="K238" s="1">
        <f t="shared" si="713"/>
        <v>127.85</v>
      </c>
      <c r="L238" s="1">
        <f t="shared" si="0"/>
        <v>880.1</v>
      </c>
      <c r="M238" s="5">
        <f t="shared" si="1"/>
        <v>48409.68</v>
      </c>
      <c r="N238" s="5">
        <f t="shared" si="2"/>
        <v>9681.9359999999997</v>
      </c>
      <c r="O238" s="5">
        <f t="shared" si="5"/>
        <v>8000</v>
      </c>
      <c r="P238" s="5">
        <f t="shared" si="3"/>
        <v>55.0047494602886</v>
      </c>
      <c r="Q238" s="1">
        <f t="shared" ref="Q238:S238" si="714">Q237</f>
        <v>1</v>
      </c>
      <c r="R238" s="1">
        <f t="shared" si="714"/>
        <v>32</v>
      </c>
      <c r="S238" s="1" t="str">
        <f t="shared" si="714"/>
        <v>Agosto</v>
      </c>
      <c r="T238" s="10">
        <f t="shared" si="624"/>
        <v>58.0047494602886</v>
      </c>
      <c r="U238" s="1" t="str">
        <f t="shared" si="10"/>
        <v>2 Comercial</v>
      </c>
      <c r="V238" s="5">
        <v>73348</v>
      </c>
      <c r="W238" s="1">
        <v>9</v>
      </c>
      <c r="X238" s="1" t="str">
        <f t="shared" ref="X238:Y238" si="715">X231</f>
        <v>1 al 4,14 al 17, 28 al 30</v>
      </c>
      <c r="Y238" s="9" t="str">
        <f t="shared" si="715"/>
        <v>10-20-25-26</v>
      </c>
    </row>
    <row r="239" spans="2:25" ht="15.75" customHeight="1" x14ac:dyDescent="0.3">
      <c r="B239" s="2" t="s">
        <v>636</v>
      </c>
      <c r="C239" s="3" t="s">
        <v>637</v>
      </c>
      <c r="D239" s="1" t="s">
        <v>100</v>
      </c>
      <c r="E239" s="1" t="s">
        <v>638</v>
      </c>
      <c r="F239" s="1">
        <f t="shared" ref="F239:K239" si="716">F238</f>
        <v>272.04000000000002</v>
      </c>
      <c r="G239" s="1">
        <f t="shared" si="716"/>
        <v>55.68</v>
      </c>
      <c r="H239" s="1">
        <f t="shared" si="716"/>
        <v>311.99</v>
      </c>
      <c r="I239" s="1">
        <f t="shared" si="716"/>
        <v>50.16</v>
      </c>
      <c r="J239" s="1">
        <f t="shared" si="716"/>
        <v>62.38</v>
      </c>
      <c r="K239" s="1">
        <f t="shared" si="716"/>
        <v>127.85</v>
      </c>
      <c r="L239" s="1">
        <f t="shared" si="0"/>
        <v>880.1</v>
      </c>
      <c r="M239" s="5">
        <f t="shared" si="1"/>
        <v>320531.64</v>
      </c>
      <c r="N239" s="5">
        <f t="shared" si="2"/>
        <v>64106.328000000009</v>
      </c>
      <c r="O239" s="5">
        <f t="shared" si="5"/>
        <v>8000</v>
      </c>
      <c r="P239" s="5">
        <f t="shared" si="3"/>
        <v>364.19911373707532</v>
      </c>
      <c r="Q239" s="1">
        <f t="shared" ref="Q239:S239" si="717">Q238</f>
        <v>1</v>
      </c>
      <c r="R239" s="1">
        <f t="shared" si="717"/>
        <v>32</v>
      </c>
      <c r="S239" s="1" t="str">
        <f t="shared" si="717"/>
        <v>Agosto</v>
      </c>
      <c r="T239" s="10">
        <f t="shared" si="624"/>
        <v>367.19911373707532</v>
      </c>
      <c r="U239" s="1" t="str">
        <f t="shared" si="10"/>
        <v>2 Comercial</v>
      </c>
      <c r="V239" s="5">
        <v>485654</v>
      </c>
      <c r="W239" s="1">
        <v>11</v>
      </c>
      <c r="X239" s="1" t="str">
        <f t="shared" ref="X239:Y239" si="718">X232</f>
        <v>1 al 4,14 al 17, 28 al 30</v>
      </c>
      <c r="Y239" s="9" t="str">
        <f t="shared" si="718"/>
        <v>10-20-25-26</v>
      </c>
    </row>
    <row r="240" spans="2:25" ht="15.75" customHeight="1" x14ac:dyDescent="0.3">
      <c r="B240" s="2" t="s">
        <v>639</v>
      </c>
      <c r="C240" s="3" t="s">
        <v>640</v>
      </c>
      <c r="D240" s="1" t="s">
        <v>92</v>
      </c>
      <c r="E240" s="1" t="s">
        <v>641</v>
      </c>
      <c r="F240" s="1">
        <f t="shared" ref="F240:K240" si="719">F239</f>
        <v>272.04000000000002</v>
      </c>
      <c r="G240" s="1">
        <f t="shared" si="719"/>
        <v>55.68</v>
      </c>
      <c r="H240" s="1">
        <f t="shared" si="719"/>
        <v>311.99</v>
      </c>
      <c r="I240" s="1">
        <f t="shared" si="719"/>
        <v>50.16</v>
      </c>
      <c r="J240" s="1">
        <f t="shared" si="719"/>
        <v>62.38</v>
      </c>
      <c r="K240" s="1">
        <f t="shared" si="719"/>
        <v>127.85</v>
      </c>
      <c r="L240" s="1">
        <f t="shared" si="0"/>
        <v>880.1</v>
      </c>
      <c r="M240" s="5">
        <f t="shared" si="1"/>
        <v>20100.96</v>
      </c>
      <c r="N240" s="5">
        <f t="shared" si="2"/>
        <v>4020.192</v>
      </c>
      <c r="O240" s="5">
        <f t="shared" si="5"/>
        <v>8000</v>
      </c>
      <c r="P240" s="5">
        <f t="shared" si="3"/>
        <v>22.839404613112144</v>
      </c>
      <c r="Q240" s="1">
        <f t="shared" ref="Q240:S240" si="720">Q239</f>
        <v>1</v>
      </c>
      <c r="R240" s="1">
        <f t="shared" si="720"/>
        <v>32</v>
      </c>
      <c r="S240" s="1" t="str">
        <f t="shared" si="720"/>
        <v>Agosto</v>
      </c>
      <c r="T240" s="10">
        <f t="shared" si="624"/>
        <v>25.839404613112144</v>
      </c>
      <c r="U240" s="1" t="str">
        <f t="shared" si="10"/>
        <v>2 Comercial</v>
      </c>
      <c r="V240" s="5">
        <v>30456</v>
      </c>
      <c r="W240" s="1">
        <v>10</v>
      </c>
      <c r="X240" s="1" t="str">
        <f t="shared" ref="X240:Y240" si="721">X233</f>
        <v>1 al 4,14 al 17, 28 al 30</v>
      </c>
      <c r="Y240" s="9" t="str">
        <f t="shared" si="721"/>
        <v>10-20-25-26</v>
      </c>
    </row>
    <row r="241" spans="2:25" ht="15.75" customHeight="1" x14ac:dyDescent="0.3">
      <c r="B241" s="2" t="s">
        <v>642</v>
      </c>
      <c r="C241" s="3" t="s">
        <v>643</v>
      </c>
      <c r="D241" s="1" t="s">
        <v>56</v>
      </c>
      <c r="E241" s="1" t="s">
        <v>314</v>
      </c>
      <c r="F241" s="1">
        <f t="shared" ref="F241:K241" si="722">F240</f>
        <v>272.04000000000002</v>
      </c>
      <c r="G241" s="1">
        <f t="shared" si="722"/>
        <v>55.68</v>
      </c>
      <c r="H241" s="1">
        <f t="shared" si="722"/>
        <v>311.99</v>
      </c>
      <c r="I241" s="1">
        <f t="shared" si="722"/>
        <v>50.16</v>
      </c>
      <c r="J241" s="1">
        <f t="shared" si="722"/>
        <v>62.38</v>
      </c>
      <c r="K241" s="1">
        <f t="shared" si="722"/>
        <v>127.85</v>
      </c>
      <c r="L241" s="1">
        <f t="shared" si="0"/>
        <v>880.1</v>
      </c>
      <c r="M241" s="5">
        <f t="shared" si="1"/>
        <v>22885.5</v>
      </c>
      <c r="N241" s="5">
        <f t="shared" si="2"/>
        <v>4577.1000000000004</v>
      </c>
      <c r="O241" s="5">
        <f t="shared" si="5"/>
        <v>8000</v>
      </c>
      <c r="P241" s="5">
        <f t="shared" si="3"/>
        <v>26.003295080104532</v>
      </c>
      <c r="Q241" s="1">
        <f t="shared" ref="Q241:S241" si="723">Q240</f>
        <v>1</v>
      </c>
      <c r="R241" s="1">
        <f t="shared" si="723"/>
        <v>32</v>
      </c>
      <c r="S241" s="1" t="str">
        <f t="shared" si="723"/>
        <v>Agosto</v>
      </c>
      <c r="T241" s="10">
        <f t="shared" si="624"/>
        <v>29.003295080104532</v>
      </c>
      <c r="U241" s="1" t="str">
        <f t="shared" si="10"/>
        <v>2 Comercial</v>
      </c>
      <c r="V241" s="5">
        <v>34675</v>
      </c>
      <c r="W241" s="1">
        <v>10</v>
      </c>
      <c r="X241" s="1" t="str">
        <f t="shared" ref="X241:Y241" si="724">X234</f>
        <v>1 al 4,14 al 17, 28 al 30</v>
      </c>
      <c r="Y241" s="9" t="str">
        <f t="shared" si="724"/>
        <v>10-20-25-26</v>
      </c>
    </row>
    <row r="242" spans="2:25" ht="15.75" customHeight="1" x14ac:dyDescent="0.3">
      <c r="B242" s="2" t="s">
        <v>644</v>
      </c>
      <c r="C242" s="3" t="s">
        <v>645</v>
      </c>
      <c r="D242" s="1" t="s">
        <v>328</v>
      </c>
      <c r="E242" s="1" t="s">
        <v>314</v>
      </c>
      <c r="F242" s="1">
        <f t="shared" ref="F242:K242" si="725">F241</f>
        <v>272.04000000000002</v>
      </c>
      <c r="G242" s="1">
        <f t="shared" si="725"/>
        <v>55.68</v>
      </c>
      <c r="H242" s="1">
        <f t="shared" si="725"/>
        <v>311.99</v>
      </c>
      <c r="I242" s="1">
        <f t="shared" si="725"/>
        <v>50.16</v>
      </c>
      <c r="J242" s="1">
        <f t="shared" si="725"/>
        <v>62.38</v>
      </c>
      <c r="K242" s="1">
        <f t="shared" si="725"/>
        <v>127.85</v>
      </c>
      <c r="L242" s="1">
        <f t="shared" si="0"/>
        <v>880.1</v>
      </c>
      <c r="M242" s="5">
        <f t="shared" si="1"/>
        <v>66227.7</v>
      </c>
      <c r="N242" s="5">
        <f t="shared" si="2"/>
        <v>13245.54</v>
      </c>
      <c r="O242" s="5">
        <f t="shared" si="5"/>
        <v>8000</v>
      </c>
      <c r="P242" s="5">
        <f t="shared" si="3"/>
        <v>75.250198841040785</v>
      </c>
      <c r="Q242" s="1">
        <f t="shared" ref="Q242:S242" si="726">Q241</f>
        <v>1</v>
      </c>
      <c r="R242" s="1">
        <f t="shared" si="726"/>
        <v>32</v>
      </c>
      <c r="S242" s="1" t="str">
        <f t="shared" si="726"/>
        <v>Agosto</v>
      </c>
      <c r="T242" s="10">
        <f t="shared" si="624"/>
        <v>78.250198841040785</v>
      </c>
      <c r="U242" s="1" t="str">
        <f t="shared" si="10"/>
        <v>2 Comercial</v>
      </c>
      <c r="V242" s="5">
        <v>100345</v>
      </c>
      <c r="W242" s="1">
        <v>9</v>
      </c>
      <c r="X242" s="1" t="str">
        <f t="shared" ref="X242:Y242" si="727">X235</f>
        <v>1 al 4,14 al 17, 28 al 30</v>
      </c>
      <c r="Y242" s="9" t="str">
        <f t="shared" si="727"/>
        <v>10-20-25-26</v>
      </c>
    </row>
    <row r="243" spans="2:25" ht="15.75" customHeight="1" x14ac:dyDescent="0.3">
      <c r="B243" s="7" t="s">
        <v>646</v>
      </c>
      <c r="C243" s="3" t="s">
        <v>647</v>
      </c>
      <c r="D243" s="1" t="s">
        <v>56</v>
      </c>
      <c r="E243" s="1" t="s">
        <v>314</v>
      </c>
      <c r="F243" s="1">
        <f t="shared" ref="F243:K243" si="728">F242</f>
        <v>272.04000000000002</v>
      </c>
      <c r="G243" s="1">
        <f t="shared" si="728"/>
        <v>55.68</v>
      </c>
      <c r="H243" s="1">
        <f t="shared" si="728"/>
        <v>311.99</v>
      </c>
      <c r="I243" s="1">
        <f t="shared" si="728"/>
        <v>50.16</v>
      </c>
      <c r="J243" s="1">
        <f t="shared" si="728"/>
        <v>62.38</v>
      </c>
      <c r="K243" s="1">
        <f t="shared" si="728"/>
        <v>127.85</v>
      </c>
      <c r="L243" s="1">
        <f t="shared" si="0"/>
        <v>880.1</v>
      </c>
      <c r="M243" s="5">
        <f t="shared" si="1"/>
        <v>22740.960000000003</v>
      </c>
      <c r="N243" s="5">
        <f t="shared" si="2"/>
        <v>4548.1920000000009</v>
      </c>
      <c r="O243" s="5">
        <f t="shared" si="5"/>
        <v>8000</v>
      </c>
      <c r="P243" s="5">
        <f t="shared" si="3"/>
        <v>25.839063742756508</v>
      </c>
      <c r="Q243" s="1">
        <f t="shared" ref="Q243:S243" si="729">Q242</f>
        <v>1</v>
      </c>
      <c r="R243" s="1">
        <f t="shared" si="729"/>
        <v>32</v>
      </c>
      <c r="S243" s="1" t="str">
        <f t="shared" si="729"/>
        <v>Agosto</v>
      </c>
      <c r="T243" s="10">
        <f t="shared" si="624"/>
        <v>28.839063742756508</v>
      </c>
      <c r="U243" s="1" t="str">
        <f t="shared" si="10"/>
        <v>2 Comercial</v>
      </c>
      <c r="V243" s="5">
        <v>34456</v>
      </c>
      <c r="W243" s="1">
        <v>8</v>
      </c>
      <c r="X243" s="1" t="str">
        <f t="shared" ref="X243:Y243" si="730">X236</f>
        <v>1 al 4,14 al 17, 28 al 30</v>
      </c>
      <c r="Y243" s="9" t="str">
        <f t="shared" si="730"/>
        <v>10-20-25-26</v>
      </c>
    </row>
    <row r="244" spans="2:25" ht="15.75" customHeight="1" x14ac:dyDescent="0.3">
      <c r="B244" s="7" t="s">
        <v>648</v>
      </c>
      <c r="C244" s="3" t="s">
        <v>649</v>
      </c>
      <c r="D244" s="1" t="s">
        <v>650</v>
      </c>
      <c r="E244" s="1" t="s">
        <v>125</v>
      </c>
      <c r="F244" s="1">
        <f t="shared" ref="F244:K244" si="731">F243</f>
        <v>272.04000000000002</v>
      </c>
      <c r="G244" s="1">
        <f t="shared" si="731"/>
        <v>55.68</v>
      </c>
      <c r="H244" s="1">
        <f t="shared" si="731"/>
        <v>311.99</v>
      </c>
      <c r="I244" s="1">
        <f t="shared" si="731"/>
        <v>50.16</v>
      </c>
      <c r="J244" s="1">
        <f t="shared" si="731"/>
        <v>62.38</v>
      </c>
      <c r="K244" s="1">
        <f t="shared" si="731"/>
        <v>127.85</v>
      </c>
      <c r="L244" s="1">
        <f t="shared" si="0"/>
        <v>880.1</v>
      </c>
      <c r="M244" s="5">
        <f t="shared" si="1"/>
        <v>228123.06</v>
      </c>
      <c r="N244" s="5">
        <f t="shared" si="2"/>
        <v>45624.612000000001</v>
      </c>
      <c r="O244" s="5">
        <f t="shared" si="5"/>
        <v>8000</v>
      </c>
      <c r="P244" s="5">
        <f t="shared" si="3"/>
        <v>259.20129530735142</v>
      </c>
      <c r="Q244" s="1">
        <f t="shared" ref="Q244:S244" si="732">Q243</f>
        <v>1</v>
      </c>
      <c r="R244" s="1">
        <f t="shared" si="732"/>
        <v>32</v>
      </c>
      <c r="S244" s="1" t="str">
        <f t="shared" si="732"/>
        <v>Agosto</v>
      </c>
      <c r="T244" s="10">
        <v>250</v>
      </c>
      <c r="U244" s="1" t="str">
        <f t="shared" si="10"/>
        <v>2 Comercial</v>
      </c>
      <c r="V244" s="5">
        <v>345641</v>
      </c>
      <c r="W244" s="1">
        <v>9</v>
      </c>
      <c r="X244" s="1" t="str">
        <f t="shared" ref="X244:Y244" si="733">X237</f>
        <v>1 al 4,14 al 17, 28 al 30</v>
      </c>
      <c r="Y244" s="9" t="str">
        <f t="shared" si="733"/>
        <v>10-20-25-26</v>
      </c>
    </row>
    <row r="245" spans="2:25" ht="15.75" customHeight="1" x14ac:dyDescent="0.3">
      <c r="B245" s="7" t="s">
        <v>651</v>
      </c>
      <c r="C245" s="3" t="s">
        <v>652</v>
      </c>
      <c r="D245" s="1" t="s">
        <v>328</v>
      </c>
      <c r="E245" s="1" t="s">
        <v>314</v>
      </c>
      <c r="F245" s="1">
        <f t="shared" ref="F245:K245" si="734">F244</f>
        <v>272.04000000000002</v>
      </c>
      <c r="G245" s="1">
        <f t="shared" si="734"/>
        <v>55.68</v>
      </c>
      <c r="H245" s="1">
        <f t="shared" si="734"/>
        <v>311.99</v>
      </c>
      <c r="I245" s="1">
        <f t="shared" si="734"/>
        <v>50.16</v>
      </c>
      <c r="J245" s="1">
        <f t="shared" si="734"/>
        <v>62.38</v>
      </c>
      <c r="K245" s="1">
        <f t="shared" si="734"/>
        <v>127.85</v>
      </c>
      <c r="L245" s="1">
        <f t="shared" si="0"/>
        <v>880.1</v>
      </c>
      <c r="M245" s="5">
        <f t="shared" si="1"/>
        <v>66814.44</v>
      </c>
      <c r="N245" s="5">
        <f t="shared" si="2"/>
        <v>13362.888000000001</v>
      </c>
      <c r="O245" s="5">
        <f t="shared" si="5"/>
        <v>8000</v>
      </c>
      <c r="P245" s="5">
        <f t="shared" si="3"/>
        <v>75.916873082604255</v>
      </c>
      <c r="Q245" s="1">
        <f t="shared" ref="Q245:S245" si="735">Q244</f>
        <v>1</v>
      </c>
      <c r="R245" s="1">
        <f t="shared" si="735"/>
        <v>32</v>
      </c>
      <c r="S245" s="1" t="str">
        <f t="shared" si="735"/>
        <v>Agosto</v>
      </c>
      <c r="T245" s="10">
        <f>P245+3</f>
        <v>78.916873082604255</v>
      </c>
      <c r="U245" s="1" t="str">
        <f t="shared" si="10"/>
        <v>2 Comercial</v>
      </c>
      <c r="V245" s="5">
        <v>101234</v>
      </c>
      <c r="W245" s="1">
        <v>8</v>
      </c>
      <c r="X245" s="1" t="str">
        <f t="shared" ref="X245:Y245" si="736">X238</f>
        <v>1 al 4,14 al 17, 28 al 30</v>
      </c>
      <c r="Y245" s="9" t="str">
        <f t="shared" si="736"/>
        <v>10-20-25-26</v>
      </c>
    </row>
    <row r="246" spans="2:25" ht="15.75" customHeight="1" x14ac:dyDescent="0.3">
      <c r="B246" s="7" t="s">
        <v>653</v>
      </c>
      <c r="C246" s="3" t="s">
        <v>654</v>
      </c>
      <c r="D246" s="1" t="s">
        <v>328</v>
      </c>
      <c r="E246" s="1" t="s">
        <v>314</v>
      </c>
      <c r="F246" s="1">
        <f t="shared" ref="F246:K246" si="737">F245</f>
        <v>272.04000000000002</v>
      </c>
      <c r="G246" s="1">
        <f t="shared" si="737"/>
        <v>55.68</v>
      </c>
      <c r="H246" s="1">
        <f t="shared" si="737"/>
        <v>311.99</v>
      </c>
      <c r="I246" s="1">
        <f t="shared" si="737"/>
        <v>50.16</v>
      </c>
      <c r="J246" s="1">
        <f t="shared" si="737"/>
        <v>62.38</v>
      </c>
      <c r="K246" s="1">
        <f t="shared" si="737"/>
        <v>127.85</v>
      </c>
      <c r="L246" s="1">
        <f t="shared" si="0"/>
        <v>880.1</v>
      </c>
      <c r="M246" s="5">
        <f t="shared" si="1"/>
        <v>35207.700000000004</v>
      </c>
      <c r="N246" s="5">
        <f t="shared" si="2"/>
        <v>7041.5400000000009</v>
      </c>
      <c r="O246" s="5">
        <f t="shared" si="5"/>
        <v>8000</v>
      </c>
      <c r="P246" s="5">
        <f t="shared" si="3"/>
        <v>40.004204067719584</v>
      </c>
      <c r="Q246" s="1">
        <f t="shared" ref="Q246:S246" si="738">Q245</f>
        <v>1</v>
      </c>
      <c r="R246" s="1">
        <f t="shared" si="738"/>
        <v>32</v>
      </c>
      <c r="S246" s="1" t="str">
        <f t="shared" si="738"/>
        <v>Agosto</v>
      </c>
      <c r="T246" s="10">
        <v>40</v>
      </c>
      <c r="U246" s="1" t="str">
        <f t="shared" si="10"/>
        <v>2 Comercial</v>
      </c>
      <c r="V246" s="5">
        <v>53345</v>
      </c>
      <c r="W246" s="1">
        <v>8</v>
      </c>
      <c r="X246" s="1" t="str">
        <f t="shared" ref="X246:Y246" si="739">X239</f>
        <v>1 al 4,14 al 17, 28 al 30</v>
      </c>
      <c r="Y246" s="9" t="str">
        <f t="shared" si="739"/>
        <v>10-20-25-26</v>
      </c>
    </row>
    <row r="247" spans="2:25" ht="15.75" customHeight="1" x14ac:dyDescent="0.3">
      <c r="B247" s="7" t="s">
        <v>655</v>
      </c>
      <c r="C247" s="3" t="s">
        <v>656</v>
      </c>
      <c r="D247" s="7" t="s">
        <v>328</v>
      </c>
      <c r="E247" s="7" t="s">
        <v>314</v>
      </c>
      <c r="F247" s="1">
        <f t="shared" ref="F247:K247" si="740">F246</f>
        <v>272.04000000000002</v>
      </c>
      <c r="G247" s="1">
        <f t="shared" si="740"/>
        <v>55.68</v>
      </c>
      <c r="H247" s="1">
        <f t="shared" si="740"/>
        <v>311.99</v>
      </c>
      <c r="I247" s="1">
        <f t="shared" si="740"/>
        <v>50.16</v>
      </c>
      <c r="J247" s="1">
        <f t="shared" si="740"/>
        <v>62.38</v>
      </c>
      <c r="K247" s="1">
        <f t="shared" si="740"/>
        <v>127.85</v>
      </c>
      <c r="L247" s="1">
        <f t="shared" si="0"/>
        <v>880.1</v>
      </c>
      <c r="M247" s="5">
        <f t="shared" si="1"/>
        <v>23327.7</v>
      </c>
      <c r="N247" s="5">
        <f t="shared" si="2"/>
        <v>4665.54</v>
      </c>
      <c r="O247" s="5">
        <f t="shared" si="5"/>
        <v>8000</v>
      </c>
      <c r="P247" s="5">
        <f t="shared" si="3"/>
        <v>26.505737984319964</v>
      </c>
      <c r="Q247" s="1">
        <f t="shared" ref="Q247:S247" si="741">Q246</f>
        <v>1</v>
      </c>
      <c r="R247" s="1">
        <f t="shared" si="741"/>
        <v>32</v>
      </c>
      <c r="S247" s="1" t="str">
        <f t="shared" si="741"/>
        <v>Agosto</v>
      </c>
      <c r="T247" s="10">
        <f t="shared" ref="T247:T248" si="742">P247+3</f>
        <v>29.505737984319964</v>
      </c>
      <c r="U247" s="1" t="str">
        <f t="shared" si="10"/>
        <v>2 Comercial</v>
      </c>
      <c r="V247" s="5">
        <v>35345</v>
      </c>
      <c r="W247" s="1">
        <v>8</v>
      </c>
      <c r="X247" s="1" t="str">
        <f t="shared" ref="X247:Y247" si="743">X240</f>
        <v>1 al 4,14 al 17, 28 al 30</v>
      </c>
      <c r="Y247" s="9" t="str">
        <f t="shared" si="743"/>
        <v>10-20-25-26</v>
      </c>
    </row>
    <row r="248" spans="2:25" ht="15.75" customHeight="1" x14ac:dyDescent="0.3">
      <c r="B248" s="7" t="s">
        <v>657</v>
      </c>
      <c r="C248" s="3" t="s">
        <v>658</v>
      </c>
      <c r="D248" s="1" t="s">
        <v>296</v>
      </c>
      <c r="E248" s="1" t="s">
        <v>659</v>
      </c>
      <c r="F248" s="1">
        <f t="shared" ref="F248:K248" si="744">F247</f>
        <v>272.04000000000002</v>
      </c>
      <c r="G248" s="1">
        <f t="shared" si="744"/>
        <v>55.68</v>
      </c>
      <c r="H248" s="1">
        <f t="shared" si="744"/>
        <v>311.99</v>
      </c>
      <c r="I248" s="1">
        <f t="shared" si="744"/>
        <v>50.16</v>
      </c>
      <c r="J248" s="1">
        <f t="shared" si="744"/>
        <v>62.38</v>
      </c>
      <c r="K248" s="1">
        <f t="shared" si="744"/>
        <v>127.85</v>
      </c>
      <c r="L248" s="1">
        <f t="shared" si="0"/>
        <v>880.1</v>
      </c>
      <c r="M248" s="5">
        <f t="shared" si="1"/>
        <v>81334.44</v>
      </c>
      <c r="N248" s="5">
        <f t="shared" si="2"/>
        <v>16266.888000000001</v>
      </c>
      <c r="O248" s="5">
        <f t="shared" si="5"/>
        <v>8000</v>
      </c>
      <c r="P248" s="5">
        <f t="shared" si="3"/>
        <v>92.414998295648218</v>
      </c>
      <c r="Q248" s="1">
        <f t="shared" ref="Q248:S248" si="745">Q247</f>
        <v>1</v>
      </c>
      <c r="R248" s="1">
        <f t="shared" si="745"/>
        <v>32</v>
      </c>
      <c r="S248" s="1" t="str">
        <f t="shared" si="745"/>
        <v>Agosto</v>
      </c>
      <c r="T248" s="10">
        <f t="shared" si="742"/>
        <v>95.414998295648218</v>
      </c>
      <c r="U248" s="1" t="str">
        <f t="shared" si="10"/>
        <v>2 Comercial</v>
      </c>
      <c r="V248" s="5">
        <v>123234</v>
      </c>
      <c r="W248" s="1">
        <v>8</v>
      </c>
      <c r="X248" s="1" t="str">
        <f t="shared" ref="X248:Y248" si="746">X241</f>
        <v>1 al 4,14 al 17, 28 al 30</v>
      </c>
      <c r="Y248" s="9" t="str">
        <f t="shared" si="746"/>
        <v>10-20-25-26</v>
      </c>
    </row>
    <row r="249" spans="2:25" ht="15.75" customHeight="1" x14ac:dyDescent="0.3">
      <c r="B249" s="7" t="s">
        <v>660</v>
      </c>
      <c r="C249" s="3" t="s">
        <v>661</v>
      </c>
      <c r="D249" s="1" t="s">
        <v>92</v>
      </c>
      <c r="E249" s="1" t="s">
        <v>662</v>
      </c>
      <c r="F249" s="1">
        <f t="shared" ref="F249:K249" si="747">F248</f>
        <v>272.04000000000002</v>
      </c>
      <c r="G249" s="1">
        <f t="shared" si="747"/>
        <v>55.68</v>
      </c>
      <c r="H249" s="1">
        <f t="shared" si="747"/>
        <v>311.99</v>
      </c>
      <c r="I249" s="1">
        <f t="shared" si="747"/>
        <v>50.16</v>
      </c>
      <c r="J249" s="1">
        <f t="shared" si="747"/>
        <v>62.38</v>
      </c>
      <c r="K249" s="1">
        <f t="shared" si="747"/>
        <v>127.85</v>
      </c>
      <c r="L249" s="1">
        <f t="shared" si="0"/>
        <v>880.1</v>
      </c>
      <c r="M249" s="5">
        <f t="shared" si="1"/>
        <v>35794.44</v>
      </c>
      <c r="N249" s="5">
        <f t="shared" si="2"/>
        <v>7158.8880000000008</v>
      </c>
      <c r="O249" s="5">
        <f t="shared" si="5"/>
        <v>8000</v>
      </c>
      <c r="P249" s="5">
        <f t="shared" si="3"/>
        <v>40.67087830928304</v>
      </c>
      <c r="Q249" s="1">
        <f t="shared" ref="Q249:S249" si="748">Q248</f>
        <v>1</v>
      </c>
      <c r="R249" s="1">
        <f t="shared" si="748"/>
        <v>32</v>
      </c>
      <c r="S249" s="1" t="str">
        <f t="shared" si="748"/>
        <v>Agosto</v>
      </c>
      <c r="T249" s="10">
        <v>39</v>
      </c>
      <c r="U249" s="1" t="str">
        <f t="shared" si="10"/>
        <v>2 Comercial</v>
      </c>
      <c r="V249" s="5">
        <v>54234</v>
      </c>
      <c r="W249" s="1">
        <v>8</v>
      </c>
      <c r="X249" s="1" t="str">
        <f t="shared" ref="X249:Y249" si="749">X242</f>
        <v>1 al 4,14 al 17, 28 al 30</v>
      </c>
      <c r="Y249" s="9" t="str">
        <f t="shared" si="749"/>
        <v>10-20-25-26</v>
      </c>
    </row>
    <row r="250" spans="2:25" ht="15.75" customHeight="1" x14ac:dyDescent="0.3">
      <c r="B250" s="7" t="s">
        <v>663</v>
      </c>
      <c r="C250" s="3" t="s">
        <v>664</v>
      </c>
      <c r="D250" s="1" t="s">
        <v>328</v>
      </c>
      <c r="E250" s="1" t="s">
        <v>314</v>
      </c>
      <c r="F250" s="1">
        <f t="shared" ref="F250:K250" si="750">F249</f>
        <v>272.04000000000002</v>
      </c>
      <c r="G250" s="1">
        <f t="shared" si="750"/>
        <v>55.68</v>
      </c>
      <c r="H250" s="1">
        <f t="shared" si="750"/>
        <v>311.99</v>
      </c>
      <c r="I250" s="1">
        <f t="shared" si="750"/>
        <v>50.16</v>
      </c>
      <c r="J250" s="1">
        <f t="shared" si="750"/>
        <v>62.38</v>
      </c>
      <c r="K250" s="1">
        <f t="shared" si="750"/>
        <v>127.85</v>
      </c>
      <c r="L250" s="1">
        <f t="shared" si="0"/>
        <v>880.1</v>
      </c>
      <c r="M250" s="5">
        <f t="shared" si="1"/>
        <v>50387.700000000004</v>
      </c>
      <c r="N250" s="5">
        <f t="shared" si="2"/>
        <v>10077.540000000001</v>
      </c>
      <c r="O250" s="5">
        <f t="shared" si="5"/>
        <v>8000</v>
      </c>
      <c r="P250" s="5">
        <f t="shared" si="3"/>
        <v>57.252244063174643</v>
      </c>
      <c r="Q250" s="1">
        <f t="shared" ref="Q250:S250" si="751">Q249</f>
        <v>1</v>
      </c>
      <c r="R250" s="1">
        <f t="shared" si="751"/>
        <v>32</v>
      </c>
      <c r="S250" s="1" t="str">
        <f t="shared" si="751"/>
        <v>Agosto</v>
      </c>
      <c r="T250" s="10">
        <f t="shared" ref="T250:T260" si="752">P250+3</f>
        <v>60.252244063174643</v>
      </c>
      <c r="U250" s="1" t="str">
        <f t="shared" si="10"/>
        <v>2 Comercial</v>
      </c>
      <c r="V250" s="5">
        <v>76345</v>
      </c>
      <c r="W250" s="1">
        <v>8</v>
      </c>
      <c r="X250" s="1" t="str">
        <f t="shared" ref="X250:Y250" si="753">X243</f>
        <v>1 al 4,14 al 17, 28 al 30</v>
      </c>
      <c r="Y250" s="9" t="str">
        <f t="shared" si="753"/>
        <v>10-20-25-26</v>
      </c>
    </row>
    <row r="251" spans="2:25" ht="15.75" customHeight="1" x14ac:dyDescent="0.3">
      <c r="B251" s="7" t="s">
        <v>665</v>
      </c>
      <c r="C251" s="3" t="s">
        <v>666</v>
      </c>
      <c r="D251" s="1" t="s">
        <v>92</v>
      </c>
      <c r="E251" s="1" t="s">
        <v>641</v>
      </c>
      <c r="F251" s="1">
        <f t="shared" ref="F251:K251" si="754">F250</f>
        <v>272.04000000000002</v>
      </c>
      <c r="G251" s="1">
        <f t="shared" si="754"/>
        <v>55.68</v>
      </c>
      <c r="H251" s="1">
        <f t="shared" si="754"/>
        <v>311.99</v>
      </c>
      <c r="I251" s="1">
        <f t="shared" si="754"/>
        <v>50.16</v>
      </c>
      <c r="J251" s="1">
        <f t="shared" si="754"/>
        <v>62.38</v>
      </c>
      <c r="K251" s="1">
        <f t="shared" si="754"/>
        <v>127.85</v>
      </c>
      <c r="L251" s="1">
        <f t="shared" si="0"/>
        <v>880.1</v>
      </c>
      <c r="M251" s="5">
        <f t="shared" si="1"/>
        <v>35940.959999999999</v>
      </c>
      <c r="N251" s="5">
        <f t="shared" si="2"/>
        <v>7188.192</v>
      </c>
      <c r="O251" s="5">
        <f t="shared" si="5"/>
        <v>8000</v>
      </c>
      <c r="P251" s="5">
        <f t="shared" si="3"/>
        <v>40.837359390978293</v>
      </c>
      <c r="Q251" s="1">
        <f t="shared" ref="Q251:S251" si="755">Q250</f>
        <v>1</v>
      </c>
      <c r="R251" s="1">
        <f t="shared" si="755"/>
        <v>32</v>
      </c>
      <c r="S251" s="1" t="str">
        <f t="shared" si="755"/>
        <v>Agosto</v>
      </c>
      <c r="T251" s="10">
        <f t="shared" si="752"/>
        <v>43.837359390978293</v>
      </c>
      <c r="U251" s="1" t="str">
        <f t="shared" si="10"/>
        <v>2 Comercial</v>
      </c>
      <c r="V251" s="5">
        <v>54456</v>
      </c>
      <c r="W251" s="1">
        <v>9</v>
      </c>
      <c r="X251" s="1" t="str">
        <f t="shared" ref="X251:Y251" si="756">X244</f>
        <v>1 al 4,14 al 17, 28 al 30</v>
      </c>
      <c r="Y251" s="9" t="str">
        <f t="shared" si="756"/>
        <v>10-20-25-26</v>
      </c>
    </row>
    <row r="252" spans="2:25" ht="15.75" customHeight="1" x14ac:dyDescent="0.3">
      <c r="B252" s="7" t="s">
        <v>667</v>
      </c>
      <c r="C252" s="3" t="s">
        <v>668</v>
      </c>
      <c r="D252" s="1" t="s">
        <v>328</v>
      </c>
      <c r="E252" s="1" t="s">
        <v>314</v>
      </c>
      <c r="F252" s="1">
        <f t="shared" ref="F252:K252" si="757">F251</f>
        <v>272.04000000000002</v>
      </c>
      <c r="G252" s="1">
        <f t="shared" si="757"/>
        <v>55.68</v>
      </c>
      <c r="H252" s="1">
        <f t="shared" si="757"/>
        <v>311.99</v>
      </c>
      <c r="I252" s="1">
        <f t="shared" si="757"/>
        <v>50.16</v>
      </c>
      <c r="J252" s="1">
        <f t="shared" si="757"/>
        <v>62.38</v>
      </c>
      <c r="K252" s="1">
        <f t="shared" si="757"/>
        <v>127.85</v>
      </c>
      <c r="L252" s="1">
        <f t="shared" si="0"/>
        <v>880.1</v>
      </c>
      <c r="M252" s="5">
        <f t="shared" si="1"/>
        <v>50387.700000000004</v>
      </c>
      <c r="N252" s="5">
        <f t="shared" si="2"/>
        <v>10077.540000000001</v>
      </c>
      <c r="O252" s="5">
        <f t="shared" si="5"/>
        <v>8000</v>
      </c>
      <c r="P252" s="5">
        <f t="shared" si="3"/>
        <v>57.252244063174643</v>
      </c>
      <c r="Q252" s="1">
        <f t="shared" ref="Q252:S252" si="758">Q251</f>
        <v>1</v>
      </c>
      <c r="R252" s="1">
        <f t="shared" si="758"/>
        <v>32</v>
      </c>
      <c r="S252" s="1" t="str">
        <f t="shared" si="758"/>
        <v>Agosto</v>
      </c>
      <c r="T252" s="10">
        <f t="shared" si="752"/>
        <v>60.252244063174643</v>
      </c>
      <c r="U252" s="1" t="str">
        <f t="shared" si="10"/>
        <v>2 Comercial</v>
      </c>
      <c r="V252" s="5">
        <v>76345</v>
      </c>
      <c r="W252" s="1">
        <v>9</v>
      </c>
      <c r="X252" s="1" t="str">
        <f t="shared" ref="X252:Y252" si="759">X245</f>
        <v>1 al 4,14 al 17, 28 al 30</v>
      </c>
      <c r="Y252" s="9" t="str">
        <f t="shared" si="759"/>
        <v>10-20-25-26</v>
      </c>
    </row>
    <row r="253" spans="2:25" ht="15.75" customHeight="1" x14ac:dyDescent="0.3">
      <c r="B253" s="7" t="s">
        <v>669</v>
      </c>
      <c r="C253" s="3" t="s">
        <v>670</v>
      </c>
      <c r="D253" s="1" t="s">
        <v>92</v>
      </c>
      <c r="E253" s="1" t="s">
        <v>662</v>
      </c>
      <c r="F253" s="1">
        <f t="shared" ref="F253:K253" si="760">F252</f>
        <v>272.04000000000002</v>
      </c>
      <c r="G253" s="1">
        <f t="shared" si="760"/>
        <v>55.68</v>
      </c>
      <c r="H253" s="1">
        <f t="shared" si="760"/>
        <v>311.99</v>
      </c>
      <c r="I253" s="1">
        <f t="shared" si="760"/>
        <v>50.16</v>
      </c>
      <c r="J253" s="1">
        <f t="shared" si="760"/>
        <v>62.38</v>
      </c>
      <c r="K253" s="1">
        <f t="shared" si="760"/>
        <v>127.85</v>
      </c>
      <c r="L253" s="1">
        <f t="shared" si="0"/>
        <v>880.1</v>
      </c>
      <c r="M253" s="5">
        <f t="shared" si="1"/>
        <v>22943.58</v>
      </c>
      <c r="N253" s="5">
        <f t="shared" si="2"/>
        <v>4588.7160000000003</v>
      </c>
      <c r="O253" s="5">
        <f t="shared" si="5"/>
        <v>8000</v>
      </c>
      <c r="P253" s="5">
        <f t="shared" si="3"/>
        <v>26.069287580956711</v>
      </c>
      <c r="Q253" s="1">
        <f t="shared" ref="Q253:S253" si="761">Q252</f>
        <v>1</v>
      </c>
      <c r="R253" s="1">
        <f t="shared" si="761"/>
        <v>32</v>
      </c>
      <c r="S253" s="1" t="str">
        <f t="shared" si="761"/>
        <v>Agosto</v>
      </c>
      <c r="T253" s="10">
        <f t="shared" si="752"/>
        <v>29.069287580956711</v>
      </c>
      <c r="U253" s="1" t="str">
        <f t="shared" si="10"/>
        <v>2 Comercial</v>
      </c>
      <c r="V253" s="5">
        <v>34763</v>
      </c>
      <c r="W253" s="1">
        <v>9</v>
      </c>
      <c r="X253" s="1" t="str">
        <f t="shared" ref="X253:Y253" si="762">X246</f>
        <v>1 al 4,14 al 17, 28 al 30</v>
      </c>
      <c r="Y253" s="9" t="str">
        <f t="shared" si="762"/>
        <v>10-20-25-26</v>
      </c>
    </row>
    <row r="254" spans="2:25" ht="15.75" customHeight="1" x14ac:dyDescent="0.3">
      <c r="B254" s="7" t="s">
        <v>671</v>
      </c>
      <c r="C254" s="3" t="s">
        <v>672</v>
      </c>
      <c r="D254" s="1" t="s">
        <v>328</v>
      </c>
      <c r="E254" s="1" t="s">
        <v>314</v>
      </c>
      <c r="F254" s="1">
        <f t="shared" ref="F254:K254" si="763">F253</f>
        <v>272.04000000000002</v>
      </c>
      <c r="G254" s="1">
        <f t="shared" si="763"/>
        <v>55.68</v>
      </c>
      <c r="H254" s="1">
        <f t="shared" si="763"/>
        <v>311.99</v>
      </c>
      <c r="I254" s="1">
        <f t="shared" si="763"/>
        <v>50.16</v>
      </c>
      <c r="J254" s="1">
        <f t="shared" si="763"/>
        <v>62.38</v>
      </c>
      <c r="K254" s="1">
        <f t="shared" si="763"/>
        <v>127.85</v>
      </c>
      <c r="L254" s="1">
        <f t="shared" si="0"/>
        <v>880.1</v>
      </c>
      <c r="M254" s="5">
        <f t="shared" si="1"/>
        <v>57647.700000000004</v>
      </c>
      <c r="N254" s="5">
        <f t="shared" si="2"/>
        <v>11529.54</v>
      </c>
      <c r="O254" s="5">
        <f t="shared" si="5"/>
        <v>8000</v>
      </c>
      <c r="P254" s="5">
        <f t="shared" si="3"/>
        <v>65.501306669696632</v>
      </c>
      <c r="Q254" s="1">
        <f t="shared" ref="Q254:S254" si="764">Q253</f>
        <v>1</v>
      </c>
      <c r="R254" s="1">
        <f t="shared" si="764"/>
        <v>32</v>
      </c>
      <c r="S254" s="1" t="str">
        <f t="shared" si="764"/>
        <v>Agosto</v>
      </c>
      <c r="T254" s="10">
        <f t="shared" si="752"/>
        <v>68.501306669696632</v>
      </c>
      <c r="U254" s="1" t="str">
        <f t="shared" si="10"/>
        <v>2 Comercial</v>
      </c>
      <c r="V254" s="5">
        <v>87345</v>
      </c>
      <c r="W254" s="1">
        <v>8</v>
      </c>
      <c r="X254" s="1" t="str">
        <f t="shared" ref="X254:Y254" si="765">X247</f>
        <v>1 al 4,14 al 17, 28 al 30</v>
      </c>
      <c r="Y254" s="9" t="str">
        <f t="shared" si="765"/>
        <v>10-20-25-26</v>
      </c>
    </row>
    <row r="255" spans="2:25" ht="15.75" customHeight="1" x14ac:dyDescent="0.3">
      <c r="B255" s="7" t="s">
        <v>673</v>
      </c>
      <c r="C255" s="3" t="s">
        <v>674</v>
      </c>
      <c r="D255" s="1" t="s">
        <v>328</v>
      </c>
      <c r="E255" s="1" t="s">
        <v>314</v>
      </c>
      <c r="F255" s="1">
        <f t="shared" ref="F255:K255" si="766">F254</f>
        <v>272.04000000000002</v>
      </c>
      <c r="G255" s="1">
        <f t="shared" si="766"/>
        <v>55.68</v>
      </c>
      <c r="H255" s="1">
        <f t="shared" si="766"/>
        <v>311.99</v>
      </c>
      <c r="I255" s="1">
        <f t="shared" si="766"/>
        <v>50.16</v>
      </c>
      <c r="J255" s="1">
        <f t="shared" si="766"/>
        <v>62.38</v>
      </c>
      <c r="K255" s="1">
        <f t="shared" si="766"/>
        <v>127.85</v>
      </c>
      <c r="L255" s="1">
        <f t="shared" si="0"/>
        <v>880.1</v>
      </c>
      <c r="M255" s="5">
        <f t="shared" si="1"/>
        <v>43476.840000000004</v>
      </c>
      <c r="N255" s="5">
        <f t="shared" si="2"/>
        <v>8695.3680000000004</v>
      </c>
      <c r="O255" s="5">
        <f t="shared" si="5"/>
        <v>8000</v>
      </c>
      <c r="P255" s="5">
        <f t="shared" si="3"/>
        <v>49.399886376548125</v>
      </c>
      <c r="Q255" s="1">
        <f t="shared" ref="Q255:S255" si="767">Q254</f>
        <v>1</v>
      </c>
      <c r="R255" s="1">
        <f t="shared" si="767"/>
        <v>32</v>
      </c>
      <c r="S255" s="1" t="str">
        <f t="shared" si="767"/>
        <v>Agosto</v>
      </c>
      <c r="T255" s="10">
        <f t="shared" si="752"/>
        <v>52.399886376548125</v>
      </c>
      <c r="U255" s="1" t="str">
        <f t="shared" si="10"/>
        <v>2 Comercial</v>
      </c>
      <c r="V255" s="5">
        <v>65874</v>
      </c>
      <c r="W255" s="1">
        <v>8</v>
      </c>
      <c r="X255" s="1" t="str">
        <f t="shared" ref="X255:Y255" si="768">X248</f>
        <v>1 al 4,14 al 17, 28 al 30</v>
      </c>
      <c r="Y255" s="9" t="str">
        <f t="shared" si="768"/>
        <v>10-20-25-26</v>
      </c>
    </row>
    <row r="256" spans="2:25" ht="15.75" customHeight="1" x14ac:dyDescent="0.3">
      <c r="B256" s="7" t="s">
        <v>675</v>
      </c>
      <c r="C256" s="3" t="s">
        <v>676</v>
      </c>
      <c r="D256" s="1" t="s">
        <v>328</v>
      </c>
      <c r="E256" s="1" t="s">
        <v>314</v>
      </c>
      <c r="F256" s="1">
        <f t="shared" ref="F256:K256" si="769">F255</f>
        <v>272.04000000000002</v>
      </c>
      <c r="G256" s="1">
        <f t="shared" si="769"/>
        <v>55.68</v>
      </c>
      <c r="H256" s="1">
        <f t="shared" si="769"/>
        <v>311.99</v>
      </c>
      <c r="I256" s="1">
        <f t="shared" si="769"/>
        <v>50.16</v>
      </c>
      <c r="J256" s="1">
        <f t="shared" si="769"/>
        <v>62.38</v>
      </c>
      <c r="K256" s="1">
        <f t="shared" si="769"/>
        <v>127.85</v>
      </c>
      <c r="L256" s="1">
        <f t="shared" si="0"/>
        <v>880.1</v>
      </c>
      <c r="M256" s="5">
        <f t="shared" si="1"/>
        <v>63000.960000000006</v>
      </c>
      <c r="N256" s="5">
        <f t="shared" si="2"/>
        <v>12600.192000000003</v>
      </c>
      <c r="O256" s="5">
        <f t="shared" si="5"/>
        <v>8000</v>
      </c>
      <c r="P256" s="5">
        <f t="shared" si="3"/>
        <v>71.583865469832972</v>
      </c>
      <c r="Q256" s="1">
        <f t="shared" ref="Q256:S256" si="770">Q255</f>
        <v>1</v>
      </c>
      <c r="R256" s="1">
        <f t="shared" si="770"/>
        <v>32</v>
      </c>
      <c r="S256" s="1" t="str">
        <f t="shared" si="770"/>
        <v>Agosto</v>
      </c>
      <c r="T256" s="10">
        <f t="shared" si="752"/>
        <v>74.583865469832972</v>
      </c>
      <c r="U256" s="1" t="str">
        <f t="shared" si="10"/>
        <v>2 Comercial</v>
      </c>
      <c r="V256" s="5">
        <v>95456</v>
      </c>
      <c r="W256" s="1">
        <v>8</v>
      </c>
      <c r="X256" s="1" t="str">
        <f t="shared" ref="X256:Y256" si="771">X249</f>
        <v>1 al 4,14 al 17, 28 al 30</v>
      </c>
      <c r="Y256" s="9" t="str">
        <f t="shared" si="771"/>
        <v>10-20-25-26</v>
      </c>
    </row>
    <row r="257" spans="2:25" ht="15.75" customHeight="1" x14ac:dyDescent="0.3">
      <c r="B257" s="7" t="s">
        <v>677</v>
      </c>
      <c r="C257" s="3" t="s">
        <v>678</v>
      </c>
      <c r="D257" s="1" t="s">
        <v>328</v>
      </c>
      <c r="E257" s="1" t="s">
        <v>314</v>
      </c>
      <c r="F257" s="1">
        <f t="shared" ref="F257:K257" si="772">F256</f>
        <v>272.04000000000002</v>
      </c>
      <c r="G257" s="1">
        <f t="shared" si="772"/>
        <v>55.68</v>
      </c>
      <c r="H257" s="1">
        <f t="shared" si="772"/>
        <v>311.99</v>
      </c>
      <c r="I257" s="1">
        <f t="shared" si="772"/>
        <v>50.16</v>
      </c>
      <c r="J257" s="1">
        <f t="shared" si="772"/>
        <v>62.38</v>
      </c>
      <c r="K257" s="1">
        <f t="shared" si="772"/>
        <v>127.85</v>
      </c>
      <c r="L257" s="1">
        <f t="shared" si="0"/>
        <v>880.1</v>
      </c>
      <c r="M257" s="5">
        <f t="shared" si="1"/>
        <v>81663.12000000001</v>
      </c>
      <c r="N257" s="5">
        <f t="shared" si="2"/>
        <v>16332.624000000003</v>
      </c>
      <c r="O257" s="5">
        <f t="shared" si="5"/>
        <v>8000</v>
      </c>
      <c r="P257" s="5">
        <f t="shared" si="3"/>
        <v>92.788455857288952</v>
      </c>
      <c r="Q257" s="1">
        <f t="shared" ref="Q257:S257" si="773">Q256</f>
        <v>1</v>
      </c>
      <c r="R257" s="1">
        <f t="shared" si="773"/>
        <v>32</v>
      </c>
      <c r="S257" s="1" t="str">
        <f t="shared" si="773"/>
        <v>Agosto</v>
      </c>
      <c r="T257" s="10">
        <f t="shared" si="752"/>
        <v>95.788455857288952</v>
      </c>
      <c r="U257" s="1" t="str">
        <f t="shared" si="10"/>
        <v>2 Comercial</v>
      </c>
      <c r="V257" s="5">
        <v>123732</v>
      </c>
      <c r="W257" s="1">
        <v>9</v>
      </c>
      <c r="X257" s="1" t="str">
        <f t="shared" ref="X257:Y257" si="774">X250</f>
        <v>1 al 4,14 al 17, 28 al 30</v>
      </c>
      <c r="Y257" s="9" t="str">
        <f t="shared" si="774"/>
        <v>10-20-25-26</v>
      </c>
    </row>
    <row r="258" spans="2:25" ht="15.75" customHeight="1" x14ac:dyDescent="0.3">
      <c r="B258" s="7" t="s">
        <v>679</v>
      </c>
      <c r="C258" s="3" t="s">
        <v>680</v>
      </c>
      <c r="D258" s="1" t="s">
        <v>328</v>
      </c>
      <c r="E258" s="1" t="s">
        <v>314</v>
      </c>
      <c r="F258" s="1">
        <f t="shared" ref="F258:K258" si="775">F257</f>
        <v>272.04000000000002</v>
      </c>
      <c r="G258" s="1">
        <f t="shared" si="775"/>
        <v>55.68</v>
      </c>
      <c r="H258" s="1">
        <f t="shared" si="775"/>
        <v>311.99</v>
      </c>
      <c r="I258" s="1">
        <f t="shared" si="775"/>
        <v>50.16</v>
      </c>
      <c r="J258" s="1">
        <f t="shared" si="775"/>
        <v>62.38</v>
      </c>
      <c r="K258" s="1">
        <f t="shared" si="775"/>
        <v>127.85</v>
      </c>
      <c r="L258" s="1">
        <f t="shared" ref="L258:L310" si="776">F258+G258+H258+I258+J258+K258</f>
        <v>880.1</v>
      </c>
      <c r="M258" s="5">
        <f t="shared" si="1"/>
        <v>37463.58</v>
      </c>
      <c r="N258" s="5">
        <f t="shared" si="2"/>
        <v>7492.7160000000003</v>
      </c>
      <c r="O258" s="5">
        <f t="shared" si="5"/>
        <v>8000</v>
      </c>
      <c r="P258" s="5">
        <f t="shared" si="3"/>
        <v>42.567412794000681</v>
      </c>
      <c r="Q258" s="1">
        <f t="shared" ref="Q258:S258" si="777">Q257</f>
        <v>1</v>
      </c>
      <c r="R258" s="1">
        <f t="shared" si="777"/>
        <v>32</v>
      </c>
      <c r="S258" s="1" t="str">
        <f t="shared" si="777"/>
        <v>Agosto</v>
      </c>
      <c r="T258" s="10">
        <f t="shared" si="752"/>
        <v>45.567412794000681</v>
      </c>
      <c r="U258" s="1" t="str">
        <f t="shared" si="10"/>
        <v>2 Comercial</v>
      </c>
      <c r="V258" s="5">
        <v>56763</v>
      </c>
      <c r="W258" s="1">
        <v>10</v>
      </c>
      <c r="X258" s="1" t="str">
        <f t="shared" ref="X258:Y258" si="778">X251</f>
        <v>1 al 4,14 al 17, 28 al 30</v>
      </c>
      <c r="Y258" s="9" t="str">
        <f t="shared" si="778"/>
        <v>10-20-25-26</v>
      </c>
    </row>
    <row r="259" spans="2:25" ht="15.75" customHeight="1" x14ac:dyDescent="0.3">
      <c r="B259" s="7" t="s">
        <v>681</v>
      </c>
      <c r="C259" s="3" t="s">
        <v>682</v>
      </c>
      <c r="D259" s="1" t="s">
        <v>328</v>
      </c>
      <c r="E259" s="1" t="s">
        <v>314</v>
      </c>
      <c r="F259" s="1">
        <f t="shared" ref="F259:K259" si="779">F258</f>
        <v>272.04000000000002</v>
      </c>
      <c r="G259" s="1">
        <f t="shared" si="779"/>
        <v>55.68</v>
      </c>
      <c r="H259" s="1">
        <f t="shared" si="779"/>
        <v>311.99</v>
      </c>
      <c r="I259" s="1">
        <f t="shared" si="779"/>
        <v>50.16</v>
      </c>
      <c r="J259" s="1">
        <f t="shared" si="779"/>
        <v>62.38</v>
      </c>
      <c r="K259" s="1">
        <f t="shared" si="779"/>
        <v>127.85</v>
      </c>
      <c r="L259" s="1">
        <f t="shared" si="776"/>
        <v>880.1</v>
      </c>
      <c r="M259" s="5">
        <f t="shared" si="1"/>
        <v>44724.9</v>
      </c>
      <c r="N259" s="5">
        <f t="shared" si="2"/>
        <v>8944.9800000000014</v>
      </c>
      <c r="O259" s="5">
        <f t="shared" si="5"/>
        <v>8000</v>
      </c>
      <c r="P259" s="5">
        <f t="shared" si="3"/>
        <v>50.817975230087491</v>
      </c>
      <c r="Q259" s="1">
        <f t="shared" ref="Q259:S259" si="780">Q258</f>
        <v>1</v>
      </c>
      <c r="R259" s="1">
        <f t="shared" si="780"/>
        <v>32</v>
      </c>
      <c r="S259" s="1" t="str">
        <f t="shared" si="780"/>
        <v>Agosto</v>
      </c>
      <c r="T259" s="10">
        <f t="shared" si="752"/>
        <v>53.817975230087491</v>
      </c>
      <c r="U259" s="1" t="str">
        <f t="shared" si="10"/>
        <v>2 Comercial</v>
      </c>
      <c r="V259" s="5">
        <v>67765</v>
      </c>
      <c r="W259" s="1">
        <v>10</v>
      </c>
      <c r="X259" s="1" t="str">
        <f t="shared" ref="X259:Y259" si="781">X252</f>
        <v>1 al 4,14 al 17, 28 al 30</v>
      </c>
      <c r="Y259" s="9" t="str">
        <f t="shared" si="781"/>
        <v>10-20-25-26</v>
      </c>
    </row>
    <row r="260" spans="2:25" ht="15.75" customHeight="1" x14ac:dyDescent="0.3">
      <c r="B260" s="2" t="s">
        <v>683</v>
      </c>
      <c r="C260" s="3" t="s">
        <v>684</v>
      </c>
      <c r="D260" s="1" t="s">
        <v>56</v>
      </c>
      <c r="E260" s="1" t="s">
        <v>314</v>
      </c>
      <c r="F260" s="1">
        <f t="shared" ref="F260:K260" si="782">F259</f>
        <v>272.04000000000002</v>
      </c>
      <c r="G260" s="1">
        <f t="shared" si="782"/>
        <v>55.68</v>
      </c>
      <c r="H260" s="1">
        <f t="shared" si="782"/>
        <v>311.99</v>
      </c>
      <c r="I260" s="1">
        <f t="shared" si="782"/>
        <v>50.16</v>
      </c>
      <c r="J260" s="1">
        <f t="shared" si="782"/>
        <v>62.38</v>
      </c>
      <c r="K260" s="1">
        <f t="shared" si="782"/>
        <v>127.85</v>
      </c>
      <c r="L260" s="1">
        <f t="shared" si="776"/>
        <v>880.1</v>
      </c>
      <c r="M260" s="5">
        <f t="shared" si="1"/>
        <v>30204.9</v>
      </c>
      <c r="N260" s="5">
        <f t="shared" si="2"/>
        <v>6040.9800000000005</v>
      </c>
      <c r="O260" s="5">
        <f t="shared" si="5"/>
        <v>8000</v>
      </c>
      <c r="P260" s="5">
        <f t="shared" si="3"/>
        <v>34.319850017043521</v>
      </c>
      <c r="Q260" s="1">
        <f t="shared" ref="Q260:S260" si="783">Q259</f>
        <v>1</v>
      </c>
      <c r="R260" s="1">
        <f t="shared" si="783"/>
        <v>32</v>
      </c>
      <c r="S260" s="1" t="str">
        <f t="shared" si="783"/>
        <v>Agosto</v>
      </c>
      <c r="T260" s="10">
        <f t="shared" si="752"/>
        <v>37.319850017043521</v>
      </c>
      <c r="U260" s="1" t="str">
        <f t="shared" si="10"/>
        <v>2 Comercial</v>
      </c>
      <c r="V260" s="5">
        <v>45765</v>
      </c>
      <c r="W260" s="1">
        <v>9</v>
      </c>
      <c r="X260" s="1" t="str">
        <f t="shared" ref="X260:Y260" si="784">X253</f>
        <v>1 al 4,14 al 17, 28 al 30</v>
      </c>
      <c r="Y260" s="9" t="str">
        <f t="shared" si="784"/>
        <v>10-20-25-26</v>
      </c>
    </row>
    <row r="261" spans="2:25" ht="15.75" customHeight="1" x14ac:dyDescent="0.3">
      <c r="B261" s="2" t="s">
        <v>685</v>
      </c>
      <c r="C261" s="3" t="s">
        <v>686</v>
      </c>
      <c r="D261" s="1" t="s">
        <v>92</v>
      </c>
      <c r="E261" s="1" t="s">
        <v>662</v>
      </c>
      <c r="F261" s="1">
        <f t="shared" ref="F261:K261" si="785">F260</f>
        <v>272.04000000000002</v>
      </c>
      <c r="G261" s="1">
        <f t="shared" si="785"/>
        <v>55.68</v>
      </c>
      <c r="H261" s="1">
        <f t="shared" si="785"/>
        <v>311.99</v>
      </c>
      <c r="I261" s="1">
        <f t="shared" si="785"/>
        <v>50.16</v>
      </c>
      <c r="J261" s="1">
        <f t="shared" si="785"/>
        <v>62.38</v>
      </c>
      <c r="K261" s="1">
        <f t="shared" si="785"/>
        <v>127.85</v>
      </c>
      <c r="L261" s="1">
        <f t="shared" si="776"/>
        <v>880.1</v>
      </c>
      <c r="M261" s="5">
        <f t="shared" si="1"/>
        <v>22944.240000000002</v>
      </c>
      <c r="N261" s="5">
        <f t="shared" si="2"/>
        <v>4588.8480000000009</v>
      </c>
      <c r="O261" s="5">
        <f t="shared" si="5"/>
        <v>8000</v>
      </c>
      <c r="P261" s="5">
        <f t="shared" si="3"/>
        <v>26.070037495739122</v>
      </c>
      <c r="Q261" s="1">
        <f t="shared" ref="Q261:S261" si="786">Q260</f>
        <v>1</v>
      </c>
      <c r="R261" s="1">
        <f t="shared" si="786"/>
        <v>32</v>
      </c>
      <c r="S261" s="1" t="str">
        <f t="shared" si="786"/>
        <v>Agosto</v>
      </c>
      <c r="T261" s="10">
        <v>54</v>
      </c>
      <c r="U261" s="1" t="str">
        <f t="shared" si="10"/>
        <v>2 Comercial</v>
      </c>
      <c r="V261" s="5">
        <v>34764</v>
      </c>
      <c r="W261" s="1">
        <v>8</v>
      </c>
      <c r="X261" s="1" t="str">
        <f t="shared" ref="X261:Y261" si="787">X254</f>
        <v>1 al 4,14 al 17, 28 al 30</v>
      </c>
      <c r="Y261" s="9" t="str">
        <f t="shared" si="787"/>
        <v>10-20-25-26</v>
      </c>
    </row>
    <row r="262" spans="2:25" ht="15.75" customHeight="1" x14ac:dyDescent="0.3">
      <c r="B262" s="2" t="s">
        <v>687</v>
      </c>
      <c r="C262" s="3" t="s">
        <v>688</v>
      </c>
      <c r="D262" s="1" t="s">
        <v>92</v>
      </c>
      <c r="E262" s="1" t="s">
        <v>662</v>
      </c>
      <c r="F262" s="1">
        <f t="shared" ref="F262:K262" si="788">F261</f>
        <v>272.04000000000002</v>
      </c>
      <c r="G262" s="1">
        <f t="shared" si="788"/>
        <v>55.68</v>
      </c>
      <c r="H262" s="1">
        <f t="shared" si="788"/>
        <v>311.99</v>
      </c>
      <c r="I262" s="1">
        <f t="shared" si="788"/>
        <v>50.16</v>
      </c>
      <c r="J262" s="1">
        <f t="shared" si="788"/>
        <v>62.38</v>
      </c>
      <c r="K262" s="1">
        <f t="shared" si="788"/>
        <v>127.85</v>
      </c>
      <c r="L262" s="1">
        <f t="shared" si="776"/>
        <v>880.1</v>
      </c>
      <c r="M262" s="5">
        <f t="shared" si="1"/>
        <v>13427.7</v>
      </c>
      <c r="N262" s="5">
        <f t="shared" si="2"/>
        <v>2685.5400000000004</v>
      </c>
      <c r="O262" s="5">
        <f t="shared" si="5"/>
        <v>8000</v>
      </c>
      <c r="P262" s="5">
        <f t="shared" si="3"/>
        <v>15.257016248153619</v>
      </c>
      <c r="Q262" s="1">
        <f t="shared" ref="Q262:S262" si="789">Q261</f>
        <v>1</v>
      </c>
      <c r="R262" s="1">
        <f t="shared" si="789"/>
        <v>32</v>
      </c>
      <c r="S262" s="1" t="str">
        <f t="shared" si="789"/>
        <v>Agosto</v>
      </c>
      <c r="T262" s="10">
        <f t="shared" ref="T262:T263" si="790">P262+3</f>
        <v>18.257016248153619</v>
      </c>
      <c r="U262" s="1" t="str">
        <f t="shared" si="10"/>
        <v>2 Comercial</v>
      </c>
      <c r="V262" s="5">
        <v>20345</v>
      </c>
      <c r="W262" s="1">
        <v>9</v>
      </c>
      <c r="X262" s="1" t="str">
        <f t="shared" ref="X262:Y262" si="791">X255</f>
        <v>1 al 4,14 al 17, 28 al 30</v>
      </c>
      <c r="Y262" s="9" t="str">
        <f t="shared" si="791"/>
        <v>10-20-25-26</v>
      </c>
    </row>
    <row r="263" spans="2:25" ht="15.75" customHeight="1" x14ac:dyDescent="0.3">
      <c r="B263" s="2" t="s">
        <v>689</v>
      </c>
      <c r="C263" s="3" t="s">
        <v>690</v>
      </c>
      <c r="D263" s="1" t="s">
        <v>92</v>
      </c>
      <c r="E263" s="1" t="s">
        <v>662</v>
      </c>
      <c r="F263" s="1">
        <f t="shared" ref="F263:K263" si="792">F262</f>
        <v>272.04000000000002</v>
      </c>
      <c r="G263" s="1">
        <f t="shared" si="792"/>
        <v>55.68</v>
      </c>
      <c r="H263" s="1">
        <f t="shared" si="792"/>
        <v>311.99</v>
      </c>
      <c r="I263" s="1">
        <f t="shared" si="792"/>
        <v>50.16</v>
      </c>
      <c r="J263" s="1">
        <f t="shared" si="792"/>
        <v>62.38</v>
      </c>
      <c r="K263" s="1">
        <f t="shared" si="792"/>
        <v>127.85</v>
      </c>
      <c r="L263" s="1">
        <f t="shared" si="776"/>
        <v>880.1</v>
      </c>
      <c r="M263" s="5">
        <f t="shared" si="1"/>
        <v>26627.7</v>
      </c>
      <c r="N263" s="5">
        <f t="shared" si="2"/>
        <v>5325.5400000000009</v>
      </c>
      <c r="O263" s="5">
        <f t="shared" si="5"/>
        <v>8000</v>
      </c>
      <c r="P263" s="5">
        <f t="shared" si="3"/>
        <v>30.25531189637541</v>
      </c>
      <c r="Q263" s="1">
        <f t="shared" ref="Q263:S263" si="793">Q262</f>
        <v>1</v>
      </c>
      <c r="R263" s="1">
        <f t="shared" si="793"/>
        <v>32</v>
      </c>
      <c r="S263" s="1" t="str">
        <f t="shared" si="793"/>
        <v>Agosto</v>
      </c>
      <c r="T263" s="10">
        <f t="shared" si="790"/>
        <v>33.25531189637541</v>
      </c>
      <c r="U263" s="1" t="str">
        <f t="shared" si="10"/>
        <v>2 Comercial</v>
      </c>
      <c r="V263" s="5">
        <v>40345</v>
      </c>
      <c r="W263" s="1">
        <v>8</v>
      </c>
      <c r="X263" s="1" t="str">
        <f t="shared" ref="X263:Y263" si="794">X256</f>
        <v>1 al 4,14 al 17, 28 al 30</v>
      </c>
      <c r="Y263" s="9" t="str">
        <f t="shared" si="794"/>
        <v>10-20-25-26</v>
      </c>
    </row>
    <row r="264" spans="2:25" ht="15.75" customHeight="1" x14ac:dyDescent="0.3">
      <c r="B264" s="2" t="s">
        <v>691</v>
      </c>
      <c r="C264" s="3" t="s">
        <v>692</v>
      </c>
      <c r="D264" s="1" t="s">
        <v>74</v>
      </c>
      <c r="E264" s="1" t="s">
        <v>693</v>
      </c>
      <c r="F264" s="1">
        <f t="shared" ref="F264:K264" si="795">F263</f>
        <v>272.04000000000002</v>
      </c>
      <c r="G264" s="1">
        <f t="shared" si="795"/>
        <v>55.68</v>
      </c>
      <c r="H264" s="1">
        <f t="shared" si="795"/>
        <v>311.99</v>
      </c>
      <c r="I264" s="1">
        <f t="shared" si="795"/>
        <v>50.16</v>
      </c>
      <c r="J264" s="1">
        <f t="shared" si="795"/>
        <v>62.38</v>
      </c>
      <c r="K264" s="1">
        <f t="shared" si="795"/>
        <v>127.85</v>
      </c>
      <c r="L264" s="1">
        <f t="shared" si="776"/>
        <v>880.1</v>
      </c>
      <c r="M264" s="5">
        <f t="shared" ref="M264:M310" si="796">V264*0.66</f>
        <v>86093.040000000008</v>
      </c>
      <c r="N264" s="5">
        <f t="shared" ref="N264:N310" si="797">M264*0.2</f>
        <v>17218.608000000004</v>
      </c>
      <c r="O264" s="5">
        <f t="shared" si="5"/>
        <v>8000</v>
      </c>
      <c r="P264" s="5">
        <f t="shared" ref="P264:P310" si="798">M264/L264</f>
        <v>97.821883876832189</v>
      </c>
      <c r="Q264" s="1">
        <f t="shared" ref="Q264:S264" si="799">Q263</f>
        <v>1</v>
      </c>
      <c r="R264" s="1">
        <f t="shared" si="799"/>
        <v>32</v>
      </c>
      <c r="S264" s="1" t="str">
        <f t="shared" si="799"/>
        <v>Agosto</v>
      </c>
      <c r="T264" s="10">
        <v>97</v>
      </c>
      <c r="U264" s="1" t="str">
        <f t="shared" si="10"/>
        <v>2 Comercial</v>
      </c>
      <c r="V264" s="5">
        <v>130444</v>
      </c>
      <c r="W264" s="1">
        <v>9</v>
      </c>
      <c r="X264" s="1" t="str">
        <f t="shared" ref="X264:Y264" si="800">X257</f>
        <v>1 al 4,14 al 17, 28 al 30</v>
      </c>
      <c r="Y264" s="9" t="str">
        <f t="shared" si="800"/>
        <v>10-20-25-26</v>
      </c>
    </row>
    <row r="265" spans="2:25" ht="15.75" customHeight="1" x14ac:dyDescent="0.3">
      <c r="B265" s="2" t="s">
        <v>694</v>
      </c>
      <c r="C265" s="3" t="s">
        <v>695</v>
      </c>
      <c r="D265" s="7" t="s">
        <v>328</v>
      </c>
      <c r="E265" s="7" t="s">
        <v>314</v>
      </c>
      <c r="F265" s="1">
        <f t="shared" ref="F265:K265" si="801">F264</f>
        <v>272.04000000000002</v>
      </c>
      <c r="G265" s="1">
        <f t="shared" si="801"/>
        <v>55.68</v>
      </c>
      <c r="H265" s="1">
        <f t="shared" si="801"/>
        <v>311.99</v>
      </c>
      <c r="I265" s="1">
        <f t="shared" si="801"/>
        <v>50.16</v>
      </c>
      <c r="J265" s="1">
        <f t="shared" si="801"/>
        <v>62.38</v>
      </c>
      <c r="K265" s="1">
        <f t="shared" si="801"/>
        <v>127.85</v>
      </c>
      <c r="L265" s="1">
        <f t="shared" si="776"/>
        <v>880.1</v>
      </c>
      <c r="M265" s="5">
        <f t="shared" si="796"/>
        <v>26460.720000000001</v>
      </c>
      <c r="N265" s="5">
        <f t="shared" si="797"/>
        <v>5292.1440000000002</v>
      </c>
      <c r="O265" s="5">
        <f t="shared" ref="O265:O310" si="802">O264</f>
        <v>8000</v>
      </c>
      <c r="P265" s="5">
        <f t="shared" si="798"/>
        <v>30.065583456425408</v>
      </c>
      <c r="Q265" s="1">
        <f t="shared" ref="Q265:S265" si="803">Q264</f>
        <v>1</v>
      </c>
      <c r="R265" s="1">
        <f t="shared" si="803"/>
        <v>32</v>
      </c>
      <c r="S265" s="1" t="str">
        <f t="shared" si="803"/>
        <v>Agosto</v>
      </c>
      <c r="T265" s="10">
        <f>P265+3</f>
        <v>33.065583456425408</v>
      </c>
      <c r="U265" s="1" t="str">
        <f t="shared" si="10"/>
        <v>2 Comercial</v>
      </c>
      <c r="V265" s="5">
        <v>40092</v>
      </c>
      <c r="W265" s="1">
        <v>9</v>
      </c>
      <c r="X265" s="1" t="str">
        <f t="shared" ref="X265:Y265" si="804">X258</f>
        <v>1 al 4,14 al 17, 28 al 30</v>
      </c>
      <c r="Y265" s="9" t="str">
        <f t="shared" si="804"/>
        <v>10-20-25-26</v>
      </c>
    </row>
    <row r="266" spans="2:25" ht="15.75" customHeight="1" x14ac:dyDescent="0.3">
      <c r="B266" s="2" t="s">
        <v>696</v>
      </c>
      <c r="C266" s="3" t="s">
        <v>697</v>
      </c>
      <c r="D266" s="7" t="s">
        <v>328</v>
      </c>
      <c r="E266" s="7" t="s">
        <v>314</v>
      </c>
      <c r="F266" s="1">
        <f t="shared" ref="F266:K266" si="805">F265</f>
        <v>272.04000000000002</v>
      </c>
      <c r="G266" s="1">
        <f t="shared" si="805"/>
        <v>55.68</v>
      </c>
      <c r="H266" s="1">
        <f t="shared" si="805"/>
        <v>311.99</v>
      </c>
      <c r="I266" s="1">
        <f t="shared" si="805"/>
        <v>50.16</v>
      </c>
      <c r="J266" s="1">
        <f t="shared" si="805"/>
        <v>62.38</v>
      </c>
      <c r="K266" s="1">
        <f t="shared" si="805"/>
        <v>127.85</v>
      </c>
      <c r="L266" s="1">
        <f t="shared" si="776"/>
        <v>880.1</v>
      </c>
      <c r="M266" s="5">
        <f t="shared" si="796"/>
        <v>20027.7</v>
      </c>
      <c r="N266" s="5">
        <f t="shared" si="797"/>
        <v>4005.5400000000004</v>
      </c>
      <c r="O266" s="5">
        <f t="shared" si="802"/>
        <v>8000</v>
      </c>
      <c r="P266" s="5">
        <f t="shared" si="798"/>
        <v>22.756164072264514</v>
      </c>
      <c r="Q266" s="1">
        <f t="shared" ref="Q266:S266" si="806">Q265</f>
        <v>1</v>
      </c>
      <c r="R266" s="1">
        <f t="shared" si="806"/>
        <v>32</v>
      </c>
      <c r="S266" s="1" t="str">
        <f t="shared" si="806"/>
        <v>Agosto</v>
      </c>
      <c r="T266" s="10">
        <v>33</v>
      </c>
      <c r="U266" s="1" t="str">
        <f t="shared" ref="U266:U310" si="807">U265</f>
        <v>2 Comercial</v>
      </c>
      <c r="V266" s="5">
        <v>30345</v>
      </c>
      <c r="W266" s="1">
        <v>9</v>
      </c>
      <c r="X266" s="1" t="str">
        <f t="shared" ref="X266:Y266" si="808">X259</f>
        <v>1 al 4,14 al 17, 28 al 30</v>
      </c>
      <c r="Y266" s="9" t="str">
        <f t="shared" si="808"/>
        <v>10-20-25-26</v>
      </c>
    </row>
    <row r="267" spans="2:25" ht="15.75" customHeight="1" x14ac:dyDescent="0.3">
      <c r="B267" s="2" t="s">
        <v>698</v>
      </c>
      <c r="C267" s="3" t="s">
        <v>699</v>
      </c>
      <c r="D267" s="1" t="s">
        <v>92</v>
      </c>
      <c r="E267" s="1" t="s">
        <v>662</v>
      </c>
      <c r="F267" s="1">
        <f t="shared" ref="F267:K267" si="809">F266</f>
        <v>272.04000000000002</v>
      </c>
      <c r="G267" s="1">
        <f t="shared" si="809"/>
        <v>55.68</v>
      </c>
      <c r="H267" s="1">
        <f t="shared" si="809"/>
        <v>311.99</v>
      </c>
      <c r="I267" s="1">
        <f t="shared" si="809"/>
        <v>50.16</v>
      </c>
      <c r="J267" s="1">
        <f t="shared" si="809"/>
        <v>62.38</v>
      </c>
      <c r="K267" s="1">
        <f t="shared" si="809"/>
        <v>127.85</v>
      </c>
      <c r="L267" s="1">
        <f t="shared" si="776"/>
        <v>880.1</v>
      </c>
      <c r="M267" s="5">
        <f t="shared" si="796"/>
        <v>18637.740000000002</v>
      </c>
      <c r="N267" s="5">
        <f t="shared" si="797"/>
        <v>3727.5480000000007</v>
      </c>
      <c r="O267" s="5">
        <f t="shared" si="802"/>
        <v>8000</v>
      </c>
      <c r="P267" s="5">
        <f t="shared" si="798"/>
        <v>21.176843540506763</v>
      </c>
      <c r="Q267" s="1">
        <f t="shared" ref="Q267:S267" si="810">Q266</f>
        <v>1</v>
      </c>
      <c r="R267" s="1">
        <f t="shared" si="810"/>
        <v>32</v>
      </c>
      <c r="S267" s="1" t="str">
        <f t="shared" si="810"/>
        <v>Agosto</v>
      </c>
      <c r="T267" s="10">
        <f t="shared" ref="T267:T283" si="811">P267+3</f>
        <v>24.176843540506763</v>
      </c>
      <c r="U267" s="1" t="str">
        <f t="shared" si="807"/>
        <v>2 Comercial</v>
      </c>
      <c r="V267" s="5">
        <v>28239</v>
      </c>
      <c r="W267" s="1">
        <v>9</v>
      </c>
      <c r="X267" s="1" t="str">
        <f t="shared" ref="X267:Y267" si="812">X260</f>
        <v>1 al 4,14 al 17, 28 al 30</v>
      </c>
      <c r="Y267" s="9" t="str">
        <f t="shared" si="812"/>
        <v>10-20-25-26</v>
      </c>
    </row>
    <row r="268" spans="2:25" ht="15.75" customHeight="1" x14ac:dyDescent="0.3">
      <c r="B268" s="2" t="s">
        <v>700</v>
      </c>
      <c r="C268" s="3" t="s">
        <v>701</v>
      </c>
      <c r="D268" s="7" t="s">
        <v>56</v>
      </c>
      <c r="E268" s="7" t="s">
        <v>57</v>
      </c>
      <c r="F268" s="1">
        <f t="shared" ref="F268:K268" si="813">F267</f>
        <v>272.04000000000002</v>
      </c>
      <c r="G268" s="1">
        <f t="shared" si="813"/>
        <v>55.68</v>
      </c>
      <c r="H268" s="1">
        <f t="shared" si="813"/>
        <v>311.99</v>
      </c>
      <c r="I268" s="1">
        <f t="shared" si="813"/>
        <v>50.16</v>
      </c>
      <c r="J268" s="1">
        <f t="shared" si="813"/>
        <v>62.38</v>
      </c>
      <c r="K268" s="1">
        <f t="shared" si="813"/>
        <v>127.85</v>
      </c>
      <c r="L268" s="1">
        <f t="shared" si="776"/>
        <v>880.1</v>
      </c>
      <c r="M268" s="5">
        <f t="shared" si="796"/>
        <v>29927.7</v>
      </c>
      <c r="N268" s="5">
        <f t="shared" si="797"/>
        <v>5985.5400000000009</v>
      </c>
      <c r="O268" s="5">
        <f t="shared" si="802"/>
        <v>8000</v>
      </c>
      <c r="P268" s="5">
        <f t="shared" si="798"/>
        <v>34.004885808430863</v>
      </c>
      <c r="Q268" s="1">
        <f t="shared" ref="Q268:S268" si="814">Q267</f>
        <v>1</v>
      </c>
      <c r="R268" s="1">
        <f t="shared" si="814"/>
        <v>32</v>
      </c>
      <c r="S268" s="1" t="str">
        <f t="shared" si="814"/>
        <v>Agosto</v>
      </c>
      <c r="T268" s="10">
        <f t="shared" si="811"/>
        <v>37.004885808430863</v>
      </c>
      <c r="U268" s="1" t="str">
        <f t="shared" si="807"/>
        <v>2 Comercial</v>
      </c>
      <c r="V268" s="5">
        <v>45345</v>
      </c>
      <c r="W268" s="1">
        <v>9</v>
      </c>
      <c r="X268" s="1" t="str">
        <f t="shared" ref="X268:Y268" si="815">X261</f>
        <v>1 al 4,14 al 17, 28 al 30</v>
      </c>
      <c r="Y268" s="9" t="str">
        <f t="shared" si="815"/>
        <v>10-20-25-26</v>
      </c>
    </row>
    <row r="269" spans="2:25" ht="15.75" customHeight="1" x14ac:dyDescent="0.3">
      <c r="B269" s="7" t="s">
        <v>702</v>
      </c>
      <c r="C269" s="3" t="s">
        <v>703</v>
      </c>
      <c r="D269" s="7" t="s">
        <v>704</v>
      </c>
      <c r="E269" s="7" t="s">
        <v>271</v>
      </c>
      <c r="F269" s="1">
        <f t="shared" ref="F269:K269" si="816">F268</f>
        <v>272.04000000000002</v>
      </c>
      <c r="G269" s="1">
        <f t="shared" si="816"/>
        <v>55.68</v>
      </c>
      <c r="H269" s="1">
        <f t="shared" si="816"/>
        <v>311.99</v>
      </c>
      <c r="I269" s="1">
        <f t="shared" si="816"/>
        <v>50.16</v>
      </c>
      <c r="J269" s="1">
        <f t="shared" si="816"/>
        <v>62.38</v>
      </c>
      <c r="K269" s="1">
        <f t="shared" si="816"/>
        <v>127.85</v>
      </c>
      <c r="L269" s="1">
        <f t="shared" si="776"/>
        <v>880.1</v>
      </c>
      <c r="M269" s="5">
        <f t="shared" si="796"/>
        <v>35205.72</v>
      </c>
      <c r="N269" s="5">
        <f t="shared" si="797"/>
        <v>7041.1440000000002</v>
      </c>
      <c r="O269" s="5">
        <f t="shared" si="802"/>
        <v>8000</v>
      </c>
      <c r="P269" s="5">
        <f t="shared" si="798"/>
        <v>40.001954323372345</v>
      </c>
      <c r="Q269" s="1">
        <f t="shared" ref="Q269:S269" si="817">Q268</f>
        <v>1</v>
      </c>
      <c r="R269" s="1">
        <f t="shared" si="817"/>
        <v>32</v>
      </c>
      <c r="S269" s="1" t="str">
        <f t="shared" si="817"/>
        <v>Agosto</v>
      </c>
      <c r="T269" s="10">
        <f t="shared" si="811"/>
        <v>43.001954323372345</v>
      </c>
      <c r="U269" s="1" t="str">
        <f t="shared" si="807"/>
        <v>2 Comercial</v>
      </c>
      <c r="V269" s="5">
        <v>53342</v>
      </c>
      <c r="W269" s="1">
        <v>9</v>
      </c>
      <c r="X269" s="1" t="str">
        <f t="shared" ref="X269:Y269" si="818">X262</f>
        <v>1 al 4,14 al 17, 28 al 30</v>
      </c>
      <c r="Y269" s="9" t="str">
        <f t="shared" si="818"/>
        <v>10-20-25-26</v>
      </c>
    </row>
    <row r="270" spans="2:25" ht="15.75" customHeight="1" x14ac:dyDescent="0.3">
      <c r="B270" s="7" t="s">
        <v>705</v>
      </c>
      <c r="C270" s="3" t="s">
        <v>706</v>
      </c>
      <c r="D270" s="7" t="s">
        <v>328</v>
      </c>
      <c r="E270" s="7" t="s">
        <v>314</v>
      </c>
      <c r="F270" s="1">
        <f t="shared" ref="F270:K270" si="819">F269</f>
        <v>272.04000000000002</v>
      </c>
      <c r="G270" s="1">
        <f t="shared" si="819"/>
        <v>55.68</v>
      </c>
      <c r="H270" s="1">
        <f t="shared" si="819"/>
        <v>311.99</v>
      </c>
      <c r="I270" s="1">
        <f t="shared" si="819"/>
        <v>50.16</v>
      </c>
      <c r="J270" s="1">
        <f t="shared" si="819"/>
        <v>62.38</v>
      </c>
      <c r="K270" s="1">
        <f t="shared" si="819"/>
        <v>127.85</v>
      </c>
      <c r="L270" s="1">
        <f t="shared" si="776"/>
        <v>880.1</v>
      </c>
      <c r="M270" s="5">
        <f t="shared" si="796"/>
        <v>22798.38</v>
      </c>
      <c r="N270" s="5">
        <f t="shared" si="797"/>
        <v>4559.6760000000004</v>
      </c>
      <c r="O270" s="5">
        <f t="shared" si="802"/>
        <v>8000</v>
      </c>
      <c r="P270" s="5">
        <f t="shared" si="798"/>
        <v>25.904306328826269</v>
      </c>
      <c r="Q270" s="1">
        <f t="shared" ref="Q270:S270" si="820">Q269</f>
        <v>1</v>
      </c>
      <c r="R270" s="1">
        <f t="shared" si="820"/>
        <v>32</v>
      </c>
      <c r="S270" s="1" t="str">
        <f t="shared" si="820"/>
        <v>Agosto</v>
      </c>
      <c r="T270" s="10">
        <f t="shared" si="811"/>
        <v>28.904306328826269</v>
      </c>
      <c r="U270" s="1" t="str">
        <f t="shared" si="807"/>
        <v>2 Comercial</v>
      </c>
      <c r="V270" s="5">
        <v>34543</v>
      </c>
      <c r="W270" s="1">
        <v>9</v>
      </c>
      <c r="X270" s="1" t="str">
        <f t="shared" ref="X270:Y270" si="821">X263</f>
        <v>1 al 4,14 al 17, 28 al 30</v>
      </c>
      <c r="Y270" s="9" t="str">
        <f t="shared" si="821"/>
        <v>10-20-25-26</v>
      </c>
    </row>
    <row r="271" spans="2:25" ht="15.75" customHeight="1" x14ac:dyDescent="0.3">
      <c r="B271" s="7" t="s">
        <v>707</v>
      </c>
      <c r="C271" s="3" t="s">
        <v>708</v>
      </c>
      <c r="D271" s="1" t="s">
        <v>709</v>
      </c>
      <c r="E271" s="1" t="s">
        <v>710</v>
      </c>
      <c r="F271" s="1">
        <f t="shared" ref="F271:K271" si="822">F270</f>
        <v>272.04000000000002</v>
      </c>
      <c r="G271" s="1">
        <f t="shared" si="822"/>
        <v>55.68</v>
      </c>
      <c r="H271" s="1">
        <f t="shared" si="822"/>
        <v>311.99</v>
      </c>
      <c r="I271" s="1">
        <f t="shared" si="822"/>
        <v>50.16</v>
      </c>
      <c r="J271" s="1">
        <f t="shared" si="822"/>
        <v>62.38</v>
      </c>
      <c r="K271" s="1">
        <f t="shared" si="822"/>
        <v>127.85</v>
      </c>
      <c r="L271" s="1">
        <f t="shared" si="776"/>
        <v>880.1</v>
      </c>
      <c r="M271" s="5">
        <f t="shared" si="796"/>
        <v>43127.700000000004</v>
      </c>
      <c r="N271" s="5">
        <f t="shared" si="797"/>
        <v>8625.5400000000009</v>
      </c>
      <c r="O271" s="5">
        <f t="shared" si="802"/>
        <v>8000</v>
      </c>
      <c r="P271" s="5">
        <f t="shared" si="798"/>
        <v>49.003181456652655</v>
      </c>
      <c r="Q271" s="1">
        <f t="shared" ref="Q271:S271" si="823">Q270</f>
        <v>1</v>
      </c>
      <c r="R271" s="1">
        <f t="shared" si="823"/>
        <v>32</v>
      </c>
      <c r="S271" s="1" t="str">
        <f t="shared" si="823"/>
        <v>Agosto</v>
      </c>
      <c r="T271" s="10">
        <f t="shared" si="811"/>
        <v>52.003181456652655</v>
      </c>
      <c r="U271" s="1" t="str">
        <f t="shared" si="807"/>
        <v>2 Comercial</v>
      </c>
      <c r="V271" s="5">
        <v>65345</v>
      </c>
      <c r="W271" s="1">
        <v>10</v>
      </c>
      <c r="X271" s="1" t="str">
        <f t="shared" ref="X271:Y271" si="824">X264</f>
        <v>1 al 4,14 al 17, 28 al 30</v>
      </c>
      <c r="Y271" s="9" t="str">
        <f t="shared" si="824"/>
        <v>10-20-25-26</v>
      </c>
    </row>
    <row r="272" spans="2:25" ht="15.75" customHeight="1" x14ac:dyDescent="0.3">
      <c r="B272" s="7" t="s">
        <v>711</v>
      </c>
      <c r="C272" s="3" t="s">
        <v>712</v>
      </c>
      <c r="D272" s="7" t="s">
        <v>328</v>
      </c>
      <c r="E272" s="7" t="s">
        <v>314</v>
      </c>
      <c r="F272" s="1">
        <f t="shared" ref="F272:K272" si="825">F271</f>
        <v>272.04000000000002</v>
      </c>
      <c r="G272" s="1">
        <f t="shared" si="825"/>
        <v>55.68</v>
      </c>
      <c r="H272" s="1">
        <f t="shared" si="825"/>
        <v>311.99</v>
      </c>
      <c r="I272" s="1">
        <f t="shared" si="825"/>
        <v>50.16</v>
      </c>
      <c r="J272" s="1">
        <f t="shared" si="825"/>
        <v>62.38</v>
      </c>
      <c r="K272" s="1">
        <f t="shared" si="825"/>
        <v>127.85</v>
      </c>
      <c r="L272" s="1">
        <f t="shared" si="776"/>
        <v>880.1</v>
      </c>
      <c r="M272" s="5">
        <f t="shared" si="796"/>
        <v>15611.640000000001</v>
      </c>
      <c r="N272" s="5">
        <f t="shared" si="797"/>
        <v>3122.3280000000004</v>
      </c>
      <c r="O272" s="5">
        <f t="shared" si="802"/>
        <v>8000</v>
      </c>
      <c r="P272" s="5">
        <f t="shared" si="798"/>
        <v>17.738484263151914</v>
      </c>
      <c r="Q272" s="1">
        <f t="shared" ref="Q272:S272" si="826">Q271</f>
        <v>1</v>
      </c>
      <c r="R272" s="1">
        <f t="shared" si="826"/>
        <v>32</v>
      </c>
      <c r="S272" s="1" t="str">
        <f t="shared" si="826"/>
        <v>Agosto</v>
      </c>
      <c r="T272" s="10">
        <f t="shared" si="811"/>
        <v>20.738484263151914</v>
      </c>
      <c r="U272" s="1" t="str">
        <f t="shared" si="807"/>
        <v>2 Comercial</v>
      </c>
      <c r="V272" s="5">
        <v>23654</v>
      </c>
      <c r="W272" s="1">
        <v>10</v>
      </c>
      <c r="X272" s="1" t="str">
        <f t="shared" ref="X272:Y272" si="827">X265</f>
        <v>1 al 4,14 al 17, 28 al 30</v>
      </c>
      <c r="Y272" s="9" t="str">
        <f t="shared" si="827"/>
        <v>10-20-25-26</v>
      </c>
    </row>
    <row r="273" spans="2:25" ht="15.75" customHeight="1" x14ac:dyDescent="0.3">
      <c r="B273" s="7" t="s">
        <v>713</v>
      </c>
      <c r="C273" s="3" t="s">
        <v>714</v>
      </c>
      <c r="D273" s="7" t="s">
        <v>56</v>
      </c>
      <c r="E273" s="7" t="s">
        <v>57</v>
      </c>
      <c r="F273" s="1">
        <f t="shared" ref="F273:K273" si="828">F272</f>
        <v>272.04000000000002</v>
      </c>
      <c r="G273" s="1">
        <f t="shared" si="828"/>
        <v>55.68</v>
      </c>
      <c r="H273" s="1">
        <f t="shared" si="828"/>
        <v>311.99</v>
      </c>
      <c r="I273" s="1">
        <f t="shared" si="828"/>
        <v>50.16</v>
      </c>
      <c r="J273" s="1">
        <f t="shared" si="828"/>
        <v>62.38</v>
      </c>
      <c r="K273" s="1">
        <f t="shared" si="828"/>
        <v>127.85</v>
      </c>
      <c r="L273" s="1">
        <f t="shared" si="776"/>
        <v>880.1</v>
      </c>
      <c r="M273" s="5">
        <f t="shared" si="796"/>
        <v>30130.980000000003</v>
      </c>
      <c r="N273" s="5">
        <f t="shared" si="797"/>
        <v>6026.1960000000008</v>
      </c>
      <c r="O273" s="5">
        <f t="shared" si="802"/>
        <v>8000</v>
      </c>
      <c r="P273" s="5">
        <f t="shared" si="798"/>
        <v>34.235859561413477</v>
      </c>
      <c r="Q273" s="1">
        <f t="shared" ref="Q273:S273" si="829">Q272</f>
        <v>1</v>
      </c>
      <c r="R273" s="1">
        <f t="shared" si="829"/>
        <v>32</v>
      </c>
      <c r="S273" s="1" t="str">
        <f t="shared" si="829"/>
        <v>Agosto</v>
      </c>
      <c r="T273" s="10">
        <f t="shared" si="811"/>
        <v>37.235859561413477</v>
      </c>
      <c r="U273" s="1" t="str">
        <f t="shared" si="807"/>
        <v>2 Comercial</v>
      </c>
      <c r="V273" s="5">
        <v>45653</v>
      </c>
      <c r="W273" s="1">
        <v>10</v>
      </c>
      <c r="X273" s="1" t="str">
        <f t="shared" ref="X273:Y273" si="830">X266</f>
        <v>1 al 4,14 al 17, 28 al 30</v>
      </c>
      <c r="Y273" s="9" t="str">
        <f t="shared" si="830"/>
        <v>10-20-25-26</v>
      </c>
    </row>
    <row r="274" spans="2:25" ht="15.75" customHeight="1" x14ac:dyDescent="0.3">
      <c r="B274" s="7" t="s">
        <v>715</v>
      </c>
      <c r="C274" s="3" t="s">
        <v>716</v>
      </c>
      <c r="D274" s="1" t="s">
        <v>92</v>
      </c>
      <c r="E274" s="1" t="s">
        <v>662</v>
      </c>
      <c r="F274" s="1">
        <f t="shared" ref="F274:K274" si="831">F273</f>
        <v>272.04000000000002</v>
      </c>
      <c r="G274" s="1">
        <f t="shared" si="831"/>
        <v>55.68</v>
      </c>
      <c r="H274" s="1">
        <f t="shared" si="831"/>
        <v>311.99</v>
      </c>
      <c r="I274" s="1">
        <f t="shared" si="831"/>
        <v>50.16</v>
      </c>
      <c r="J274" s="1">
        <f t="shared" si="831"/>
        <v>62.38</v>
      </c>
      <c r="K274" s="1">
        <f t="shared" si="831"/>
        <v>127.85</v>
      </c>
      <c r="L274" s="1">
        <f t="shared" si="776"/>
        <v>880.1</v>
      </c>
      <c r="M274" s="5">
        <f t="shared" si="796"/>
        <v>23590.38</v>
      </c>
      <c r="N274" s="5">
        <f t="shared" si="797"/>
        <v>4718.076</v>
      </c>
      <c r="O274" s="5">
        <f t="shared" si="802"/>
        <v>8000</v>
      </c>
      <c r="P274" s="5">
        <f t="shared" si="798"/>
        <v>26.804204067719578</v>
      </c>
      <c r="Q274" s="1">
        <f t="shared" ref="Q274:S274" si="832">Q273</f>
        <v>1</v>
      </c>
      <c r="R274" s="1">
        <f t="shared" si="832"/>
        <v>32</v>
      </c>
      <c r="S274" s="1" t="str">
        <f t="shared" si="832"/>
        <v>Agosto</v>
      </c>
      <c r="T274" s="10">
        <f t="shared" si="811"/>
        <v>29.804204067719578</v>
      </c>
      <c r="U274" s="1" t="str">
        <f t="shared" si="807"/>
        <v>2 Comercial</v>
      </c>
      <c r="V274" s="5">
        <v>35743</v>
      </c>
      <c r="W274" s="1">
        <v>10</v>
      </c>
      <c r="X274" s="1" t="str">
        <f t="shared" ref="X274:Y274" si="833">X267</f>
        <v>1 al 4,14 al 17, 28 al 30</v>
      </c>
      <c r="Y274" s="9" t="str">
        <f t="shared" si="833"/>
        <v>10-20-25-26</v>
      </c>
    </row>
    <row r="275" spans="2:25" ht="15.75" customHeight="1" x14ac:dyDescent="0.3">
      <c r="B275" s="7">
        <v>309</v>
      </c>
      <c r="C275" s="3" t="s">
        <v>717</v>
      </c>
      <c r="D275" s="7" t="s">
        <v>718</v>
      </c>
      <c r="E275" s="7" t="s">
        <v>719</v>
      </c>
      <c r="F275" s="1">
        <f t="shared" ref="F275:K275" si="834">F274</f>
        <v>272.04000000000002</v>
      </c>
      <c r="G275" s="1">
        <f t="shared" si="834"/>
        <v>55.68</v>
      </c>
      <c r="H275" s="1">
        <f t="shared" si="834"/>
        <v>311.99</v>
      </c>
      <c r="I275" s="1">
        <f t="shared" si="834"/>
        <v>50.16</v>
      </c>
      <c r="J275" s="1">
        <f t="shared" si="834"/>
        <v>62.38</v>
      </c>
      <c r="K275" s="1">
        <f t="shared" si="834"/>
        <v>127.85</v>
      </c>
      <c r="L275" s="1">
        <f t="shared" si="776"/>
        <v>880.1</v>
      </c>
      <c r="M275" s="5">
        <f t="shared" si="796"/>
        <v>22944.9</v>
      </c>
      <c r="N275" s="5">
        <f t="shared" si="797"/>
        <v>4588.9800000000005</v>
      </c>
      <c r="O275" s="5">
        <f t="shared" si="802"/>
        <v>8000</v>
      </c>
      <c r="P275" s="5">
        <f t="shared" si="798"/>
        <v>26.070787410521532</v>
      </c>
      <c r="Q275" s="1">
        <f t="shared" ref="Q275:S275" si="835">Q274</f>
        <v>1</v>
      </c>
      <c r="R275" s="1">
        <f t="shared" si="835"/>
        <v>32</v>
      </c>
      <c r="S275" s="1" t="str">
        <f t="shared" si="835"/>
        <v>Agosto</v>
      </c>
      <c r="T275" s="10">
        <f t="shared" si="811"/>
        <v>29.070787410521532</v>
      </c>
      <c r="U275" s="1" t="str">
        <f t="shared" si="807"/>
        <v>2 Comercial</v>
      </c>
      <c r="V275" s="5">
        <v>34765</v>
      </c>
      <c r="W275" s="1">
        <v>10</v>
      </c>
      <c r="X275" s="1" t="str">
        <f t="shared" ref="X275:Y275" si="836">X268</f>
        <v>1 al 4,14 al 17, 28 al 30</v>
      </c>
      <c r="Y275" s="9" t="str">
        <f t="shared" si="836"/>
        <v>10-20-25-26</v>
      </c>
    </row>
    <row r="276" spans="2:25" ht="15.75" customHeight="1" x14ac:dyDescent="0.3">
      <c r="B276" s="7">
        <v>310</v>
      </c>
      <c r="C276" s="3" t="s">
        <v>720</v>
      </c>
      <c r="D276" s="7" t="s">
        <v>213</v>
      </c>
      <c r="E276" s="7" t="s">
        <v>721</v>
      </c>
      <c r="F276" s="1">
        <f t="shared" ref="F276:K276" si="837">F275</f>
        <v>272.04000000000002</v>
      </c>
      <c r="G276" s="1">
        <f t="shared" si="837"/>
        <v>55.68</v>
      </c>
      <c r="H276" s="1">
        <f t="shared" si="837"/>
        <v>311.99</v>
      </c>
      <c r="I276" s="1">
        <f t="shared" si="837"/>
        <v>50.16</v>
      </c>
      <c r="J276" s="1">
        <f t="shared" si="837"/>
        <v>62.38</v>
      </c>
      <c r="K276" s="1">
        <f t="shared" si="837"/>
        <v>127.85</v>
      </c>
      <c r="L276" s="1">
        <f t="shared" si="776"/>
        <v>880.1</v>
      </c>
      <c r="M276" s="5">
        <f t="shared" si="796"/>
        <v>41877.660000000003</v>
      </c>
      <c r="N276" s="5">
        <f t="shared" si="797"/>
        <v>8375.5320000000011</v>
      </c>
      <c r="O276" s="5">
        <f t="shared" si="802"/>
        <v>8000</v>
      </c>
      <c r="P276" s="5">
        <f t="shared" si="798"/>
        <v>47.58284285876605</v>
      </c>
      <c r="Q276" s="1">
        <f t="shared" ref="Q276:S276" si="838">Q275</f>
        <v>1</v>
      </c>
      <c r="R276" s="1">
        <f t="shared" si="838"/>
        <v>32</v>
      </c>
      <c r="S276" s="1" t="str">
        <f t="shared" si="838"/>
        <v>Agosto</v>
      </c>
      <c r="T276" s="10">
        <f t="shared" si="811"/>
        <v>50.58284285876605</v>
      </c>
      <c r="U276" s="1" t="str">
        <f t="shared" si="807"/>
        <v>2 Comercial</v>
      </c>
      <c r="V276" s="5">
        <v>63451</v>
      </c>
      <c r="W276" s="1">
        <v>10</v>
      </c>
      <c r="X276" s="1" t="str">
        <f t="shared" ref="X276:Y276" si="839">X269</f>
        <v>1 al 4,14 al 17, 28 al 30</v>
      </c>
      <c r="Y276" s="9" t="str">
        <f t="shared" si="839"/>
        <v>10-20-25-26</v>
      </c>
    </row>
    <row r="277" spans="2:25" ht="15.75" customHeight="1" x14ac:dyDescent="0.3">
      <c r="B277" s="7">
        <v>311</v>
      </c>
      <c r="C277" s="3" t="s">
        <v>722</v>
      </c>
      <c r="D277" s="7" t="s">
        <v>328</v>
      </c>
      <c r="E277" s="7" t="s">
        <v>314</v>
      </c>
      <c r="F277" s="1">
        <f t="shared" ref="F277:K277" si="840">F276</f>
        <v>272.04000000000002</v>
      </c>
      <c r="G277" s="1">
        <f t="shared" si="840"/>
        <v>55.68</v>
      </c>
      <c r="H277" s="1">
        <f t="shared" si="840"/>
        <v>311.99</v>
      </c>
      <c r="I277" s="1">
        <f t="shared" si="840"/>
        <v>50.16</v>
      </c>
      <c r="J277" s="1">
        <f t="shared" si="840"/>
        <v>62.38</v>
      </c>
      <c r="K277" s="1">
        <f t="shared" si="840"/>
        <v>127.85</v>
      </c>
      <c r="L277" s="1">
        <f t="shared" si="776"/>
        <v>880.1</v>
      </c>
      <c r="M277" s="5">
        <f t="shared" si="796"/>
        <v>29998.32</v>
      </c>
      <c r="N277" s="5">
        <f t="shared" si="797"/>
        <v>5999.6640000000007</v>
      </c>
      <c r="O277" s="5">
        <f t="shared" si="802"/>
        <v>8000</v>
      </c>
      <c r="P277" s="5">
        <f t="shared" si="798"/>
        <v>34.085126690148847</v>
      </c>
      <c r="Q277" s="1">
        <f t="shared" ref="Q277:S277" si="841">Q276</f>
        <v>1</v>
      </c>
      <c r="R277" s="1">
        <f t="shared" si="841"/>
        <v>32</v>
      </c>
      <c r="S277" s="1" t="str">
        <f t="shared" si="841"/>
        <v>Agosto</v>
      </c>
      <c r="T277" s="10">
        <f t="shared" si="811"/>
        <v>37.085126690148847</v>
      </c>
      <c r="U277" s="1" t="str">
        <f t="shared" si="807"/>
        <v>2 Comercial</v>
      </c>
      <c r="V277" s="5">
        <v>45452</v>
      </c>
      <c r="W277" s="1">
        <v>10</v>
      </c>
      <c r="X277" s="1" t="str">
        <f t="shared" ref="X277:Y277" si="842">X270</f>
        <v>1 al 4,14 al 17, 28 al 30</v>
      </c>
      <c r="Y277" s="9" t="str">
        <f t="shared" si="842"/>
        <v>10-20-25-26</v>
      </c>
    </row>
    <row r="278" spans="2:25" ht="15.75" customHeight="1" x14ac:dyDescent="0.3">
      <c r="B278" s="7">
        <v>312</v>
      </c>
      <c r="C278" s="3" t="s">
        <v>723</v>
      </c>
      <c r="D278" s="1" t="s">
        <v>724</v>
      </c>
      <c r="E278" s="1" t="s">
        <v>725</v>
      </c>
      <c r="F278" s="1">
        <f t="shared" ref="F278:K278" si="843">F277</f>
        <v>272.04000000000002</v>
      </c>
      <c r="G278" s="1">
        <f t="shared" si="843"/>
        <v>55.68</v>
      </c>
      <c r="H278" s="1">
        <f t="shared" si="843"/>
        <v>311.99</v>
      </c>
      <c r="I278" s="1">
        <f t="shared" si="843"/>
        <v>50.16</v>
      </c>
      <c r="J278" s="1">
        <f t="shared" si="843"/>
        <v>62.38</v>
      </c>
      <c r="K278" s="1">
        <f t="shared" si="843"/>
        <v>127.85</v>
      </c>
      <c r="L278" s="1">
        <f t="shared" si="776"/>
        <v>880.1</v>
      </c>
      <c r="M278" s="5">
        <f t="shared" si="796"/>
        <v>133474.44</v>
      </c>
      <c r="N278" s="5">
        <f t="shared" si="797"/>
        <v>26694.888000000003</v>
      </c>
      <c r="O278" s="5">
        <f t="shared" si="802"/>
        <v>8000</v>
      </c>
      <c r="P278" s="5">
        <f t="shared" si="798"/>
        <v>151.6582661061243</v>
      </c>
      <c r="Q278" s="1">
        <f t="shared" ref="Q278:S278" si="844">Q277</f>
        <v>1</v>
      </c>
      <c r="R278" s="1">
        <f t="shared" si="844"/>
        <v>32</v>
      </c>
      <c r="S278" s="1" t="str">
        <f t="shared" si="844"/>
        <v>Agosto</v>
      </c>
      <c r="T278" s="10">
        <f t="shared" si="811"/>
        <v>154.6582661061243</v>
      </c>
      <c r="U278" s="1" t="str">
        <f t="shared" si="807"/>
        <v>2 Comercial</v>
      </c>
      <c r="V278" s="5">
        <v>202234</v>
      </c>
      <c r="W278" s="1">
        <v>10</v>
      </c>
      <c r="X278" s="1" t="str">
        <f t="shared" ref="X278:Y278" si="845">X271</f>
        <v>1 al 4,14 al 17, 28 al 30</v>
      </c>
      <c r="Y278" s="9" t="str">
        <f t="shared" si="845"/>
        <v>10-20-25-26</v>
      </c>
    </row>
    <row r="279" spans="2:25" ht="15.75" customHeight="1" x14ac:dyDescent="0.3">
      <c r="B279" s="7">
        <v>313</v>
      </c>
      <c r="C279" s="3" t="s">
        <v>726</v>
      </c>
      <c r="D279" s="1" t="s">
        <v>328</v>
      </c>
      <c r="E279" s="1" t="s">
        <v>314</v>
      </c>
      <c r="F279" s="1">
        <f t="shared" ref="F279:K279" si="846">F278</f>
        <v>272.04000000000002</v>
      </c>
      <c r="G279" s="1">
        <f t="shared" si="846"/>
        <v>55.68</v>
      </c>
      <c r="H279" s="1">
        <f t="shared" si="846"/>
        <v>311.99</v>
      </c>
      <c r="I279" s="1">
        <f t="shared" si="846"/>
        <v>50.16</v>
      </c>
      <c r="J279" s="1">
        <f t="shared" si="846"/>
        <v>62.38</v>
      </c>
      <c r="K279" s="1">
        <f t="shared" si="846"/>
        <v>127.85</v>
      </c>
      <c r="L279" s="1">
        <f t="shared" si="776"/>
        <v>880.1</v>
      </c>
      <c r="M279" s="5">
        <f t="shared" si="796"/>
        <v>81537.72</v>
      </c>
      <c r="N279" s="5">
        <f t="shared" si="797"/>
        <v>16307.544000000002</v>
      </c>
      <c r="O279" s="5">
        <f t="shared" si="802"/>
        <v>8000</v>
      </c>
      <c r="P279" s="5">
        <f t="shared" si="798"/>
        <v>92.645972048630838</v>
      </c>
      <c r="Q279" s="1">
        <f t="shared" ref="Q279:S279" si="847">Q278</f>
        <v>1</v>
      </c>
      <c r="R279" s="1">
        <f t="shared" si="847"/>
        <v>32</v>
      </c>
      <c r="S279" s="1" t="str">
        <f t="shared" si="847"/>
        <v>Agosto</v>
      </c>
      <c r="T279" s="10">
        <f t="shared" si="811"/>
        <v>95.645972048630838</v>
      </c>
      <c r="U279" s="1" t="str">
        <f t="shared" si="807"/>
        <v>2 Comercial</v>
      </c>
      <c r="V279" s="5">
        <v>123542</v>
      </c>
      <c r="W279" s="1">
        <v>10</v>
      </c>
      <c r="X279" s="1" t="str">
        <f t="shared" ref="X279:Y279" si="848">X272</f>
        <v>1 al 4,14 al 17, 28 al 30</v>
      </c>
      <c r="Y279" s="9" t="str">
        <f t="shared" si="848"/>
        <v>10-20-25-26</v>
      </c>
    </row>
    <row r="280" spans="2:25" ht="15.75" customHeight="1" x14ac:dyDescent="0.3">
      <c r="B280" s="7">
        <v>301</v>
      </c>
      <c r="C280" s="3" t="s">
        <v>727</v>
      </c>
      <c r="D280" s="1" t="s">
        <v>328</v>
      </c>
      <c r="E280" s="1" t="s">
        <v>314</v>
      </c>
      <c r="F280" s="1">
        <f t="shared" ref="F280:K280" si="849">F279</f>
        <v>272.04000000000002</v>
      </c>
      <c r="G280" s="1">
        <f t="shared" si="849"/>
        <v>55.68</v>
      </c>
      <c r="H280" s="1">
        <f t="shared" si="849"/>
        <v>311.99</v>
      </c>
      <c r="I280" s="1">
        <f t="shared" si="849"/>
        <v>50.16</v>
      </c>
      <c r="J280" s="1">
        <f t="shared" si="849"/>
        <v>62.38</v>
      </c>
      <c r="K280" s="1">
        <f t="shared" si="849"/>
        <v>127.85</v>
      </c>
      <c r="L280" s="1">
        <f t="shared" si="776"/>
        <v>880.1</v>
      </c>
      <c r="M280" s="5">
        <f t="shared" si="796"/>
        <v>65567.7</v>
      </c>
      <c r="N280" s="5">
        <f t="shared" si="797"/>
        <v>13113.54</v>
      </c>
      <c r="O280" s="5">
        <f t="shared" si="802"/>
        <v>8000</v>
      </c>
      <c r="P280" s="5">
        <f t="shared" si="798"/>
        <v>74.500284058629703</v>
      </c>
      <c r="Q280" s="1">
        <f t="shared" ref="Q280:S280" si="850">Q279</f>
        <v>1</v>
      </c>
      <c r="R280" s="1">
        <f t="shared" si="850"/>
        <v>32</v>
      </c>
      <c r="S280" s="1" t="str">
        <f t="shared" si="850"/>
        <v>Agosto</v>
      </c>
      <c r="T280" s="10">
        <f t="shared" si="811"/>
        <v>77.500284058629703</v>
      </c>
      <c r="U280" s="1" t="str">
        <f t="shared" si="807"/>
        <v>2 Comercial</v>
      </c>
      <c r="V280" s="5">
        <v>99345</v>
      </c>
      <c r="W280" s="1">
        <v>8</v>
      </c>
      <c r="X280" s="1" t="str">
        <f t="shared" ref="X280:Y280" si="851">X273</f>
        <v>1 al 4,14 al 17, 28 al 30</v>
      </c>
      <c r="Y280" s="9" t="str">
        <f t="shared" si="851"/>
        <v>10-20-25-26</v>
      </c>
    </row>
    <row r="281" spans="2:25" ht="15.75" customHeight="1" x14ac:dyDescent="0.3">
      <c r="B281" s="7" t="s">
        <v>728</v>
      </c>
      <c r="C281" s="3" t="s">
        <v>729</v>
      </c>
      <c r="D281" s="1" t="s">
        <v>89</v>
      </c>
      <c r="E281" s="1" t="s">
        <v>730</v>
      </c>
      <c r="F281" s="1">
        <f t="shared" ref="F281:K281" si="852">F280</f>
        <v>272.04000000000002</v>
      </c>
      <c r="G281" s="1">
        <f t="shared" si="852"/>
        <v>55.68</v>
      </c>
      <c r="H281" s="1">
        <f t="shared" si="852"/>
        <v>311.99</v>
      </c>
      <c r="I281" s="1">
        <f t="shared" si="852"/>
        <v>50.16</v>
      </c>
      <c r="J281" s="1">
        <f t="shared" si="852"/>
        <v>62.38</v>
      </c>
      <c r="K281" s="1">
        <f t="shared" si="852"/>
        <v>127.85</v>
      </c>
      <c r="L281" s="1">
        <f t="shared" si="776"/>
        <v>880.1</v>
      </c>
      <c r="M281" s="5">
        <f t="shared" si="796"/>
        <v>138754.44</v>
      </c>
      <c r="N281" s="5">
        <f t="shared" si="797"/>
        <v>27750.888000000003</v>
      </c>
      <c r="O281" s="5">
        <f t="shared" si="802"/>
        <v>8000</v>
      </c>
      <c r="P281" s="5">
        <f t="shared" si="798"/>
        <v>157.65758436541302</v>
      </c>
      <c r="Q281" s="1">
        <f t="shared" ref="Q281:S281" si="853">Q280</f>
        <v>1</v>
      </c>
      <c r="R281" s="1">
        <f t="shared" si="853"/>
        <v>32</v>
      </c>
      <c r="S281" s="1" t="str">
        <f t="shared" si="853"/>
        <v>Agosto</v>
      </c>
      <c r="T281" s="10">
        <f t="shared" si="811"/>
        <v>160.65758436541302</v>
      </c>
      <c r="U281" s="1" t="str">
        <f t="shared" si="807"/>
        <v>2 Comercial</v>
      </c>
      <c r="V281" s="5">
        <v>210234</v>
      </c>
      <c r="W281" s="1">
        <v>9</v>
      </c>
      <c r="X281" s="1" t="str">
        <f t="shared" ref="X281:Y281" si="854">X274</f>
        <v>1 al 4,14 al 17, 28 al 30</v>
      </c>
      <c r="Y281" s="9" t="str">
        <f t="shared" si="854"/>
        <v>10-20-25-26</v>
      </c>
    </row>
    <row r="282" spans="2:25" ht="15.75" customHeight="1" x14ac:dyDescent="0.3">
      <c r="B282" s="7">
        <v>308</v>
      </c>
      <c r="C282" s="3" t="s">
        <v>731</v>
      </c>
      <c r="D282" s="1" t="s">
        <v>92</v>
      </c>
      <c r="E282" s="1" t="s">
        <v>662</v>
      </c>
      <c r="F282" s="1">
        <f t="shared" ref="F282:K282" si="855">F281</f>
        <v>272.04000000000002</v>
      </c>
      <c r="G282" s="1">
        <f t="shared" si="855"/>
        <v>55.68</v>
      </c>
      <c r="H282" s="1">
        <f t="shared" si="855"/>
        <v>311.99</v>
      </c>
      <c r="I282" s="1">
        <f t="shared" si="855"/>
        <v>50.16</v>
      </c>
      <c r="J282" s="1">
        <f t="shared" si="855"/>
        <v>62.38</v>
      </c>
      <c r="K282" s="1">
        <f t="shared" si="855"/>
        <v>127.85</v>
      </c>
      <c r="L282" s="1">
        <f t="shared" si="776"/>
        <v>880.1</v>
      </c>
      <c r="M282" s="5">
        <f t="shared" si="796"/>
        <v>15409.68</v>
      </c>
      <c r="N282" s="5">
        <f t="shared" si="797"/>
        <v>3081.9360000000001</v>
      </c>
      <c r="O282" s="5">
        <f t="shared" si="802"/>
        <v>8000</v>
      </c>
      <c r="P282" s="5">
        <f t="shared" si="798"/>
        <v>17.509010339734122</v>
      </c>
      <c r="Q282" s="1">
        <f t="shared" ref="Q282:S282" si="856">Q281</f>
        <v>1</v>
      </c>
      <c r="R282" s="1">
        <f t="shared" si="856"/>
        <v>32</v>
      </c>
      <c r="S282" s="1" t="str">
        <f t="shared" si="856"/>
        <v>Agosto</v>
      </c>
      <c r="T282" s="10">
        <f t="shared" si="811"/>
        <v>20.509010339734122</v>
      </c>
      <c r="U282" s="1" t="str">
        <f t="shared" si="807"/>
        <v>2 Comercial</v>
      </c>
      <c r="V282" s="5">
        <v>23348</v>
      </c>
      <c r="W282" s="1">
        <v>8</v>
      </c>
      <c r="X282" s="1" t="str">
        <f t="shared" ref="X282:Y282" si="857">X275</f>
        <v>1 al 4,14 al 17, 28 al 30</v>
      </c>
      <c r="Y282" s="9" t="str">
        <f t="shared" si="857"/>
        <v>10-20-25-26</v>
      </c>
    </row>
    <row r="283" spans="2:25" ht="15.75" customHeight="1" x14ac:dyDescent="0.3">
      <c r="B283" s="7">
        <v>152</v>
      </c>
      <c r="C283" s="3" t="s">
        <v>732</v>
      </c>
      <c r="D283" s="1" t="s">
        <v>92</v>
      </c>
      <c r="E283" s="1" t="s">
        <v>662</v>
      </c>
      <c r="F283" s="1">
        <f t="shared" ref="F283:K283" si="858">F282</f>
        <v>272.04000000000002</v>
      </c>
      <c r="G283" s="1">
        <f t="shared" si="858"/>
        <v>55.68</v>
      </c>
      <c r="H283" s="1">
        <f t="shared" si="858"/>
        <v>311.99</v>
      </c>
      <c r="I283" s="1">
        <f t="shared" si="858"/>
        <v>50.16</v>
      </c>
      <c r="J283" s="1">
        <f t="shared" si="858"/>
        <v>62.38</v>
      </c>
      <c r="K283" s="1">
        <f t="shared" si="858"/>
        <v>127.85</v>
      </c>
      <c r="L283" s="1">
        <f t="shared" si="776"/>
        <v>880.1</v>
      </c>
      <c r="M283" s="5">
        <f t="shared" si="796"/>
        <v>22871.64</v>
      </c>
      <c r="N283" s="5">
        <f t="shared" si="797"/>
        <v>4574.3280000000004</v>
      </c>
      <c r="O283" s="5">
        <f t="shared" si="802"/>
        <v>8000</v>
      </c>
      <c r="P283" s="5">
        <f t="shared" si="798"/>
        <v>25.987546869673899</v>
      </c>
      <c r="Q283" s="1">
        <f t="shared" ref="Q283:S283" si="859">Q282</f>
        <v>1</v>
      </c>
      <c r="R283" s="1">
        <f t="shared" si="859"/>
        <v>32</v>
      </c>
      <c r="S283" s="1" t="str">
        <f t="shared" si="859"/>
        <v>Agosto</v>
      </c>
      <c r="T283" s="10">
        <f t="shared" si="811"/>
        <v>28.987546869673899</v>
      </c>
      <c r="U283" s="1" t="str">
        <f t="shared" si="807"/>
        <v>2 Comercial</v>
      </c>
      <c r="V283" s="5">
        <v>34654</v>
      </c>
      <c r="W283" s="1">
        <v>8</v>
      </c>
      <c r="X283" s="1" t="str">
        <f t="shared" ref="X283:Y283" si="860">X276</f>
        <v>1 al 4,14 al 17, 28 al 30</v>
      </c>
      <c r="Y283" s="9" t="str">
        <f t="shared" si="860"/>
        <v>10-20-25-26</v>
      </c>
    </row>
    <row r="284" spans="2:25" ht="15.75" customHeight="1" x14ac:dyDescent="0.3">
      <c r="B284" s="7">
        <v>306</v>
      </c>
      <c r="C284" s="3" t="s">
        <v>733</v>
      </c>
      <c r="D284" s="1" t="s">
        <v>734</v>
      </c>
      <c r="E284" s="1" t="s">
        <v>735</v>
      </c>
      <c r="F284" s="1">
        <f t="shared" ref="F284:K284" si="861">F283</f>
        <v>272.04000000000002</v>
      </c>
      <c r="G284" s="1">
        <f t="shared" si="861"/>
        <v>55.68</v>
      </c>
      <c r="H284" s="1">
        <f t="shared" si="861"/>
        <v>311.99</v>
      </c>
      <c r="I284" s="1">
        <f t="shared" si="861"/>
        <v>50.16</v>
      </c>
      <c r="J284" s="1">
        <f t="shared" si="861"/>
        <v>62.38</v>
      </c>
      <c r="K284" s="1">
        <f t="shared" si="861"/>
        <v>127.85</v>
      </c>
      <c r="L284" s="1">
        <f t="shared" si="776"/>
        <v>880.1</v>
      </c>
      <c r="M284" s="5">
        <f t="shared" si="796"/>
        <v>66154.44</v>
      </c>
      <c r="N284" s="5">
        <f t="shared" si="797"/>
        <v>13230.888000000001</v>
      </c>
      <c r="O284" s="5">
        <f t="shared" si="802"/>
        <v>8000</v>
      </c>
      <c r="P284" s="5">
        <f t="shared" si="798"/>
        <v>75.166958300193158</v>
      </c>
      <c r="Q284" s="1">
        <f t="shared" ref="Q284:S284" si="862">Q283</f>
        <v>1</v>
      </c>
      <c r="R284" s="1">
        <f t="shared" si="862"/>
        <v>32</v>
      </c>
      <c r="S284" s="1" t="str">
        <f t="shared" si="862"/>
        <v>Agosto</v>
      </c>
      <c r="T284" s="10">
        <v>70</v>
      </c>
      <c r="U284" s="1" t="str">
        <f t="shared" si="807"/>
        <v>2 Comercial</v>
      </c>
      <c r="V284" s="5">
        <v>100234</v>
      </c>
      <c r="W284" s="1">
        <v>9</v>
      </c>
      <c r="X284" s="1" t="str">
        <f t="shared" ref="X284:Y284" si="863">X277</f>
        <v>1 al 4,14 al 17, 28 al 30</v>
      </c>
      <c r="Y284" s="9" t="str">
        <f t="shared" si="863"/>
        <v>10-20-25-26</v>
      </c>
    </row>
    <row r="285" spans="2:25" ht="15.75" customHeight="1" x14ac:dyDescent="0.3">
      <c r="B285" s="7">
        <v>304</v>
      </c>
      <c r="C285" s="3" t="s">
        <v>736</v>
      </c>
      <c r="D285" s="1" t="s">
        <v>92</v>
      </c>
      <c r="E285" s="1" t="s">
        <v>662</v>
      </c>
      <c r="F285" s="1">
        <f t="shared" ref="F285:K285" si="864">F284</f>
        <v>272.04000000000002</v>
      </c>
      <c r="G285" s="1">
        <f t="shared" si="864"/>
        <v>55.68</v>
      </c>
      <c r="H285" s="1">
        <f t="shared" si="864"/>
        <v>311.99</v>
      </c>
      <c r="I285" s="1">
        <f t="shared" si="864"/>
        <v>50.16</v>
      </c>
      <c r="J285" s="1">
        <f t="shared" si="864"/>
        <v>62.38</v>
      </c>
      <c r="K285" s="1">
        <f t="shared" si="864"/>
        <v>127.85</v>
      </c>
      <c r="L285" s="1">
        <f t="shared" si="776"/>
        <v>880.1</v>
      </c>
      <c r="M285" s="5">
        <f t="shared" si="796"/>
        <v>15538.380000000001</v>
      </c>
      <c r="N285" s="5">
        <f t="shared" si="797"/>
        <v>3107.6760000000004</v>
      </c>
      <c r="O285" s="5">
        <f t="shared" si="802"/>
        <v>8000</v>
      </c>
      <c r="P285" s="5">
        <f t="shared" si="798"/>
        <v>17.655243722304284</v>
      </c>
      <c r="Q285" s="1">
        <f t="shared" ref="Q285:S285" si="865">Q284</f>
        <v>1</v>
      </c>
      <c r="R285" s="1">
        <f t="shared" si="865"/>
        <v>32</v>
      </c>
      <c r="S285" s="1" t="str">
        <f t="shared" si="865"/>
        <v>Agosto</v>
      </c>
      <c r="T285" s="10">
        <f t="shared" ref="T285:T286" si="866">P285+3</f>
        <v>20.655243722304284</v>
      </c>
      <c r="U285" s="1" t="str">
        <f t="shared" si="807"/>
        <v>2 Comercial</v>
      </c>
      <c r="V285" s="5">
        <v>23543</v>
      </c>
      <c r="W285" s="1">
        <v>10</v>
      </c>
      <c r="X285" s="1" t="str">
        <f t="shared" ref="X285:Y285" si="867">X278</f>
        <v>1 al 4,14 al 17, 28 al 30</v>
      </c>
      <c r="Y285" s="9" t="str">
        <f t="shared" si="867"/>
        <v>10-20-25-26</v>
      </c>
    </row>
    <row r="286" spans="2:25" ht="15.75" customHeight="1" x14ac:dyDescent="0.3">
      <c r="B286" s="7">
        <v>303</v>
      </c>
      <c r="C286" s="3" t="s">
        <v>737</v>
      </c>
      <c r="D286" s="7" t="s">
        <v>328</v>
      </c>
      <c r="E286" s="7" t="s">
        <v>314</v>
      </c>
      <c r="F286" s="1">
        <f t="shared" ref="F286:K286" si="868">F285</f>
        <v>272.04000000000002</v>
      </c>
      <c r="G286" s="1">
        <f t="shared" si="868"/>
        <v>55.68</v>
      </c>
      <c r="H286" s="1">
        <f t="shared" si="868"/>
        <v>311.99</v>
      </c>
      <c r="I286" s="1">
        <f t="shared" si="868"/>
        <v>50.16</v>
      </c>
      <c r="J286" s="1">
        <f t="shared" si="868"/>
        <v>62.38</v>
      </c>
      <c r="K286" s="1">
        <f t="shared" si="868"/>
        <v>127.85</v>
      </c>
      <c r="L286" s="1">
        <f t="shared" si="776"/>
        <v>880.1</v>
      </c>
      <c r="M286" s="5">
        <f t="shared" si="796"/>
        <v>27874.440000000002</v>
      </c>
      <c r="N286" s="5">
        <f t="shared" si="797"/>
        <v>5574.8880000000008</v>
      </c>
      <c r="O286" s="5">
        <f t="shared" si="802"/>
        <v>8000</v>
      </c>
      <c r="P286" s="5">
        <f t="shared" si="798"/>
        <v>31.671900920349962</v>
      </c>
      <c r="Q286" s="1">
        <f t="shared" ref="Q286:S286" si="869">Q285</f>
        <v>1</v>
      </c>
      <c r="R286" s="1">
        <f t="shared" si="869"/>
        <v>32</v>
      </c>
      <c r="S286" s="1" t="str">
        <f t="shared" si="869"/>
        <v>Agosto</v>
      </c>
      <c r="T286" s="10">
        <f t="shared" si="866"/>
        <v>34.671900920349962</v>
      </c>
      <c r="U286" s="1" t="str">
        <f t="shared" si="807"/>
        <v>2 Comercial</v>
      </c>
      <c r="V286" s="5">
        <v>42234</v>
      </c>
      <c r="W286" s="1">
        <v>8</v>
      </c>
      <c r="X286" s="1" t="str">
        <f t="shared" ref="X286:Y286" si="870">X279</f>
        <v>1 al 4,14 al 17, 28 al 30</v>
      </c>
      <c r="Y286" s="9" t="str">
        <f t="shared" si="870"/>
        <v>10-20-25-26</v>
      </c>
    </row>
    <row r="287" spans="2:25" ht="15.75" customHeight="1" x14ac:dyDescent="0.3">
      <c r="B287" s="7">
        <v>303</v>
      </c>
      <c r="C287" s="3" t="s">
        <v>738</v>
      </c>
      <c r="D287" s="1" t="s">
        <v>166</v>
      </c>
      <c r="E287" s="1" t="s">
        <v>739</v>
      </c>
      <c r="F287" s="1">
        <f t="shared" ref="F287:K287" si="871">F286</f>
        <v>272.04000000000002</v>
      </c>
      <c r="G287" s="1">
        <f t="shared" si="871"/>
        <v>55.68</v>
      </c>
      <c r="H287" s="1">
        <f t="shared" si="871"/>
        <v>311.99</v>
      </c>
      <c r="I287" s="1">
        <f t="shared" si="871"/>
        <v>50.16</v>
      </c>
      <c r="J287" s="1">
        <f t="shared" si="871"/>
        <v>62.38</v>
      </c>
      <c r="K287" s="1">
        <f t="shared" si="871"/>
        <v>127.85</v>
      </c>
      <c r="L287" s="1">
        <f t="shared" si="776"/>
        <v>880.1</v>
      </c>
      <c r="M287" s="5">
        <f t="shared" si="796"/>
        <v>36143.58</v>
      </c>
      <c r="N287" s="5">
        <f t="shared" si="797"/>
        <v>7228.7160000000003</v>
      </c>
      <c r="O287" s="5">
        <f t="shared" si="802"/>
        <v>8000</v>
      </c>
      <c r="P287" s="5">
        <f t="shared" si="798"/>
        <v>41.067583229178503</v>
      </c>
      <c r="Q287" s="1">
        <f t="shared" ref="Q287:S287" si="872">Q286</f>
        <v>1</v>
      </c>
      <c r="R287" s="1">
        <f t="shared" si="872"/>
        <v>32</v>
      </c>
      <c r="S287" s="1" t="str">
        <f t="shared" si="872"/>
        <v>Agosto</v>
      </c>
      <c r="T287" s="10">
        <v>42</v>
      </c>
      <c r="U287" s="1" t="str">
        <f t="shared" si="807"/>
        <v>2 Comercial</v>
      </c>
      <c r="V287" s="5">
        <v>54763</v>
      </c>
      <c r="W287" s="1">
        <v>9</v>
      </c>
      <c r="X287" s="1" t="str">
        <f t="shared" ref="X287:Y287" si="873">X280</f>
        <v>1 al 4,14 al 17, 28 al 30</v>
      </c>
      <c r="Y287" s="9" t="str">
        <f t="shared" si="873"/>
        <v>10-20-25-26</v>
      </c>
    </row>
    <row r="288" spans="2:25" ht="15.75" customHeight="1" x14ac:dyDescent="0.3">
      <c r="B288" s="7" t="s">
        <v>740</v>
      </c>
      <c r="C288" s="3" t="s">
        <v>741</v>
      </c>
      <c r="D288" s="1" t="s">
        <v>166</v>
      </c>
      <c r="E288" s="1" t="s">
        <v>742</v>
      </c>
      <c r="F288" s="1">
        <f t="shared" ref="F288:K288" si="874">F287</f>
        <v>272.04000000000002</v>
      </c>
      <c r="G288" s="1">
        <f t="shared" si="874"/>
        <v>55.68</v>
      </c>
      <c r="H288" s="1">
        <f t="shared" si="874"/>
        <v>311.99</v>
      </c>
      <c r="I288" s="1">
        <f t="shared" si="874"/>
        <v>50.16</v>
      </c>
      <c r="J288" s="1">
        <f t="shared" si="874"/>
        <v>62.38</v>
      </c>
      <c r="K288" s="1">
        <f t="shared" si="874"/>
        <v>127.85</v>
      </c>
      <c r="L288" s="1">
        <f t="shared" si="776"/>
        <v>880.1</v>
      </c>
      <c r="M288" s="5">
        <f t="shared" si="796"/>
        <v>15603.060000000001</v>
      </c>
      <c r="N288" s="5">
        <f t="shared" si="797"/>
        <v>3120.6120000000005</v>
      </c>
      <c r="O288" s="5">
        <f t="shared" si="802"/>
        <v>8000</v>
      </c>
      <c r="P288" s="5">
        <f t="shared" si="798"/>
        <v>17.728735370980573</v>
      </c>
      <c r="Q288" s="1">
        <f t="shared" ref="Q288:S288" si="875">Q287</f>
        <v>1</v>
      </c>
      <c r="R288" s="1">
        <f t="shared" si="875"/>
        <v>32</v>
      </c>
      <c r="S288" s="1" t="str">
        <f t="shared" si="875"/>
        <v>Agosto</v>
      </c>
      <c r="T288" s="10">
        <f>P288+3</f>
        <v>20.728735370980573</v>
      </c>
      <c r="U288" s="1" t="str">
        <f t="shared" si="807"/>
        <v>2 Comercial</v>
      </c>
      <c r="V288" s="5">
        <v>23641</v>
      </c>
      <c r="W288" s="1">
        <v>9</v>
      </c>
      <c r="X288" s="1" t="str">
        <f t="shared" ref="X288:Y288" si="876">X281</f>
        <v>1 al 4,14 al 17, 28 al 30</v>
      </c>
      <c r="Y288" s="9" t="str">
        <f t="shared" si="876"/>
        <v>10-20-25-26</v>
      </c>
    </row>
    <row r="289" spans="2:25" ht="15.75" customHeight="1" x14ac:dyDescent="0.3">
      <c r="B289" s="7">
        <v>24</v>
      </c>
      <c r="C289" s="3" t="s">
        <v>743</v>
      </c>
      <c r="D289" s="1" t="s">
        <v>744</v>
      </c>
      <c r="E289" s="1" t="s">
        <v>745</v>
      </c>
      <c r="F289" s="1">
        <f t="shared" ref="F289:K289" si="877">F288</f>
        <v>272.04000000000002</v>
      </c>
      <c r="G289" s="1">
        <f t="shared" si="877"/>
        <v>55.68</v>
      </c>
      <c r="H289" s="1">
        <f t="shared" si="877"/>
        <v>311.99</v>
      </c>
      <c r="I289" s="1">
        <f t="shared" si="877"/>
        <v>50.16</v>
      </c>
      <c r="J289" s="1">
        <f t="shared" si="877"/>
        <v>62.38</v>
      </c>
      <c r="K289" s="1">
        <f t="shared" si="877"/>
        <v>127.85</v>
      </c>
      <c r="L289" s="1">
        <f t="shared" si="776"/>
        <v>880.1</v>
      </c>
      <c r="M289" s="5">
        <f t="shared" si="796"/>
        <v>49727.700000000004</v>
      </c>
      <c r="N289" s="5">
        <f t="shared" si="797"/>
        <v>9945.5400000000009</v>
      </c>
      <c r="O289" s="5">
        <f t="shared" si="802"/>
        <v>8000</v>
      </c>
      <c r="P289" s="5">
        <f t="shared" si="798"/>
        <v>56.502329280763554</v>
      </c>
      <c r="Q289" s="1">
        <f t="shared" ref="Q289:S289" si="878">Q288</f>
        <v>1</v>
      </c>
      <c r="R289" s="1">
        <f t="shared" si="878"/>
        <v>32</v>
      </c>
      <c r="S289" s="1" t="str">
        <f t="shared" si="878"/>
        <v>Agosto</v>
      </c>
      <c r="T289" s="10">
        <v>56</v>
      </c>
      <c r="U289" s="1" t="str">
        <f t="shared" si="807"/>
        <v>2 Comercial</v>
      </c>
      <c r="V289" s="5">
        <v>75345</v>
      </c>
      <c r="W289" s="1">
        <v>9</v>
      </c>
      <c r="X289" s="1" t="str">
        <f t="shared" ref="X289:Y289" si="879">X282</f>
        <v>1 al 4,14 al 17, 28 al 30</v>
      </c>
      <c r="Y289" s="9" t="str">
        <f t="shared" si="879"/>
        <v>10-20-25-26</v>
      </c>
    </row>
    <row r="290" spans="2:25" ht="15.75" customHeight="1" x14ac:dyDescent="0.3">
      <c r="B290" s="7">
        <v>23</v>
      </c>
      <c r="C290" s="3" t="s">
        <v>746</v>
      </c>
      <c r="D290" s="7" t="s">
        <v>56</v>
      </c>
      <c r="E290" s="7" t="s">
        <v>57</v>
      </c>
      <c r="F290" s="1">
        <f t="shared" ref="F290:K290" si="880">F289</f>
        <v>272.04000000000002</v>
      </c>
      <c r="G290" s="1">
        <f t="shared" si="880"/>
        <v>55.68</v>
      </c>
      <c r="H290" s="1">
        <f t="shared" si="880"/>
        <v>311.99</v>
      </c>
      <c r="I290" s="1">
        <f t="shared" si="880"/>
        <v>50.16</v>
      </c>
      <c r="J290" s="1">
        <f t="shared" si="880"/>
        <v>62.38</v>
      </c>
      <c r="K290" s="1">
        <f t="shared" si="880"/>
        <v>127.85</v>
      </c>
      <c r="L290" s="1">
        <f t="shared" si="776"/>
        <v>880.1</v>
      </c>
      <c r="M290" s="5">
        <f t="shared" si="796"/>
        <v>30130.980000000003</v>
      </c>
      <c r="N290" s="5">
        <f t="shared" si="797"/>
        <v>6026.1960000000008</v>
      </c>
      <c r="O290" s="5">
        <f t="shared" si="802"/>
        <v>8000</v>
      </c>
      <c r="P290" s="5">
        <f t="shared" si="798"/>
        <v>34.235859561413477</v>
      </c>
      <c r="Q290" s="1">
        <f t="shared" ref="Q290:S290" si="881">Q289</f>
        <v>1</v>
      </c>
      <c r="R290" s="1">
        <f t="shared" si="881"/>
        <v>32</v>
      </c>
      <c r="S290" s="1" t="str">
        <f t="shared" si="881"/>
        <v>Agosto</v>
      </c>
      <c r="T290" s="10">
        <f t="shared" ref="T290:T293" si="882">P290+3</f>
        <v>37.235859561413477</v>
      </c>
      <c r="U290" s="1" t="str">
        <f t="shared" si="807"/>
        <v>2 Comercial</v>
      </c>
      <c r="V290" s="5">
        <v>45653</v>
      </c>
      <c r="W290" s="1">
        <v>9</v>
      </c>
      <c r="X290" s="1" t="str">
        <f t="shared" ref="X290:Y290" si="883">X283</f>
        <v>1 al 4,14 al 17, 28 al 30</v>
      </c>
      <c r="Y290" s="9" t="str">
        <f t="shared" si="883"/>
        <v>10-20-25-26</v>
      </c>
    </row>
    <row r="291" spans="2:25" ht="15.75" customHeight="1" x14ac:dyDescent="0.3">
      <c r="B291" s="7">
        <v>22</v>
      </c>
      <c r="C291" s="3" t="s">
        <v>747</v>
      </c>
      <c r="D291" s="7" t="s">
        <v>328</v>
      </c>
      <c r="E291" s="7" t="s">
        <v>314</v>
      </c>
      <c r="F291" s="1">
        <f t="shared" ref="F291:K291" si="884">F290</f>
        <v>272.04000000000002</v>
      </c>
      <c r="G291" s="1">
        <f t="shared" si="884"/>
        <v>55.68</v>
      </c>
      <c r="H291" s="1">
        <f t="shared" si="884"/>
        <v>311.99</v>
      </c>
      <c r="I291" s="1">
        <f t="shared" si="884"/>
        <v>50.16</v>
      </c>
      <c r="J291" s="1">
        <f t="shared" si="884"/>
        <v>62.38</v>
      </c>
      <c r="K291" s="1">
        <f t="shared" si="884"/>
        <v>127.85</v>
      </c>
      <c r="L291" s="1">
        <f t="shared" si="776"/>
        <v>880.1</v>
      </c>
      <c r="M291" s="5">
        <f t="shared" si="796"/>
        <v>23015.52</v>
      </c>
      <c r="N291" s="5">
        <f t="shared" si="797"/>
        <v>4603.1040000000003</v>
      </c>
      <c r="O291" s="5">
        <f t="shared" si="802"/>
        <v>8000</v>
      </c>
      <c r="P291" s="5">
        <f t="shared" si="798"/>
        <v>26.151028292239516</v>
      </c>
      <c r="Q291" s="1">
        <f t="shared" ref="Q291:S291" si="885">Q290</f>
        <v>1</v>
      </c>
      <c r="R291" s="1">
        <f t="shared" si="885"/>
        <v>32</v>
      </c>
      <c r="S291" s="1" t="str">
        <f t="shared" si="885"/>
        <v>Agosto</v>
      </c>
      <c r="T291" s="10">
        <f t="shared" si="882"/>
        <v>29.151028292239516</v>
      </c>
      <c r="U291" s="1" t="str">
        <f t="shared" si="807"/>
        <v>2 Comercial</v>
      </c>
      <c r="V291" s="5">
        <v>34872</v>
      </c>
      <c r="W291" s="1">
        <v>9</v>
      </c>
      <c r="X291" s="1" t="str">
        <f t="shared" ref="X291:Y291" si="886">X284</f>
        <v>1 al 4,14 al 17, 28 al 30</v>
      </c>
      <c r="Y291" s="9" t="str">
        <f t="shared" si="886"/>
        <v>10-20-25-26</v>
      </c>
    </row>
    <row r="292" spans="2:25" ht="15.75" customHeight="1" x14ac:dyDescent="0.3">
      <c r="B292" s="7">
        <v>21</v>
      </c>
      <c r="C292" s="3" t="s">
        <v>748</v>
      </c>
      <c r="D292" s="1" t="s">
        <v>749</v>
      </c>
      <c r="E292" s="1" t="s">
        <v>314</v>
      </c>
      <c r="F292" s="1">
        <f t="shared" ref="F292:K292" si="887">F291</f>
        <v>272.04000000000002</v>
      </c>
      <c r="G292" s="1">
        <f t="shared" si="887"/>
        <v>55.68</v>
      </c>
      <c r="H292" s="1">
        <f t="shared" si="887"/>
        <v>311.99</v>
      </c>
      <c r="I292" s="1">
        <f t="shared" si="887"/>
        <v>50.16</v>
      </c>
      <c r="J292" s="1">
        <f t="shared" si="887"/>
        <v>62.38</v>
      </c>
      <c r="K292" s="1">
        <f t="shared" si="887"/>
        <v>127.85</v>
      </c>
      <c r="L292" s="1">
        <f t="shared" si="776"/>
        <v>880.1</v>
      </c>
      <c r="M292" s="5">
        <f t="shared" si="796"/>
        <v>30521.7</v>
      </c>
      <c r="N292" s="5">
        <f t="shared" si="797"/>
        <v>6104.34</v>
      </c>
      <c r="O292" s="5">
        <f t="shared" si="802"/>
        <v>8000</v>
      </c>
      <c r="P292" s="5">
        <f t="shared" si="798"/>
        <v>34.679809112600843</v>
      </c>
      <c r="Q292" s="1">
        <f t="shared" ref="Q292:S292" si="888">Q291</f>
        <v>1</v>
      </c>
      <c r="R292" s="1">
        <f t="shared" si="888"/>
        <v>32</v>
      </c>
      <c r="S292" s="1" t="str">
        <f t="shared" si="888"/>
        <v>Agosto</v>
      </c>
      <c r="T292" s="10">
        <f t="shared" si="882"/>
        <v>37.679809112600843</v>
      </c>
      <c r="U292" s="1" t="str">
        <f t="shared" si="807"/>
        <v>2 Comercial</v>
      </c>
      <c r="V292" s="5">
        <v>46245</v>
      </c>
      <c r="W292" s="1">
        <v>9</v>
      </c>
      <c r="X292" s="1" t="str">
        <f t="shared" ref="X292:Y292" si="889">X285</f>
        <v>1 al 4,14 al 17, 28 al 30</v>
      </c>
      <c r="Y292" s="9" t="str">
        <f t="shared" si="889"/>
        <v>10-20-25-26</v>
      </c>
    </row>
    <row r="293" spans="2:25" ht="15.75" customHeight="1" x14ac:dyDescent="0.3">
      <c r="B293" s="7">
        <v>31</v>
      </c>
      <c r="C293" s="3" t="s">
        <v>750</v>
      </c>
      <c r="D293" s="7" t="s">
        <v>328</v>
      </c>
      <c r="E293" s="7" t="s">
        <v>314</v>
      </c>
      <c r="F293" s="1">
        <f t="shared" ref="F293:K293" si="890">F292</f>
        <v>272.04000000000002</v>
      </c>
      <c r="G293" s="1">
        <f t="shared" si="890"/>
        <v>55.68</v>
      </c>
      <c r="H293" s="1">
        <f t="shared" si="890"/>
        <v>311.99</v>
      </c>
      <c r="I293" s="1">
        <f t="shared" si="890"/>
        <v>50.16</v>
      </c>
      <c r="J293" s="1">
        <f t="shared" si="890"/>
        <v>62.38</v>
      </c>
      <c r="K293" s="1">
        <f t="shared" si="890"/>
        <v>127.85</v>
      </c>
      <c r="L293" s="1">
        <f t="shared" si="776"/>
        <v>880.1</v>
      </c>
      <c r="M293" s="5">
        <f t="shared" si="796"/>
        <v>24730.86</v>
      </c>
      <c r="N293" s="5">
        <f t="shared" si="797"/>
        <v>4946.1720000000005</v>
      </c>
      <c r="O293" s="5">
        <f t="shared" si="802"/>
        <v>8000</v>
      </c>
      <c r="P293" s="5">
        <f t="shared" si="798"/>
        <v>28.100056811725942</v>
      </c>
      <c r="Q293" s="1">
        <f t="shared" ref="Q293:S293" si="891">Q292</f>
        <v>1</v>
      </c>
      <c r="R293" s="1">
        <f t="shared" si="891"/>
        <v>32</v>
      </c>
      <c r="S293" s="1" t="str">
        <f t="shared" si="891"/>
        <v>Agosto</v>
      </c>
      <c r="T293" s="10">
        <f t="shared" si="882"/>
        <v>31.100056811725942</v>
      </c>
      <c r="U293" s="1" t="str">
        <f t="shared" si="807"/>
        <v>2 Comercial</v>
      </c>
      <c r="V293" s="5">
        <v>37471</v>
      </c>
      <c r="W293" s="1">
        <v>9</v>
      </c>
      <c r="X293" s="1" t="str">
        <f t="shared" ref="X293:Y293" si="892">X286</f>
        <v>1 al 4,14 al 17, 28 al 30</v>
      </c>
      <c r="Y293" s="9" t="str">
        <f t="shared" si="892"/>
        <v>10-20-25-26</v>
      </c>
    </row>
    <row r="294" spans="2:25" ht="15.75" customHeight="1" x14ac:dyDescent="0.3">
      <c r="B294" s="7">
        <v>30</v>
      </c>
      <c r="C294" s="3" t="s">
        <v>751</v>
      </c>
      <c r="D294" s="1" t="s">
        <v>270</v>
      </c>
      <c r="E294" s="1" t="s">
        <v>752</v>
      </c>
      <c r="F294" s="1">
        <f t="shared" ref="F294:K294" si="893">F293</f>
        <v>272.04000000000002</v>
      </c>
      <c r="G294" s="1">
        <f t="shared" si="893"/>
        <v>55.68</v>
      </c>
      <c r="H294" s="1">
        <f t="shared" si="893"/>
        <v>311.99</v>
      </c>
      <c r="I294" s="1">
        <f t="shared" si="893"/>
        <v>50.16</v>
      </c>
      <c r="J294" s="1">
        <f t="shared" si="893"/>
        <v>62.38</v>
      </c>
      <c r="K294" s="1">
        <f t="shared" si="893"/>
        <v>127.85</v>
      </c>
      <c r="L294" s="1">
        <f t="shared" si="776"/>
        <v>880.1</v>
      </c>
      <c r="M294" s="5">
        <f t="shared" si="796"/>
        <v>17068.260000000002</v>
      </c>
      <c r="N294" s="5">
        <f t="shared" si="797"/>
        <v>3413.6520000000005</v>
      </c>
      <c r="O294" s="5">
        <f t="shared" si="802"/>
        <v>8000</v>
      </c>
      <c r="P294" s="5">
        <f t="shared" si="798"/>
        <v>19.39354618793319</v>
      </c>
      <c r="Q294" s="1">
        <f t="shared" ref="Q294:S294" si="894">Q293</f>
        <v>1</v>
      </c>
      <c r="R294" s="1">
        <f t="shared" si="894"/>
        <v>32</v>
      </c>
      <c r="S294" s="1" t="str">
        <f t="shared" si="894"/>
        <v>Agosto</v>
      </c>
      <c r="T294" s="10">
        <v>15</v>
      </c>
      <c r="U294" s="1" t="str">
        <f t="shared" si="807"/>
        <v>2 Comercial</v>
      </c>
      <c r="V294" s="5">
        <v>25861</v>
      </c>
      <c r="W294" s="1">
        <v>9</v>
      </c>
      <c r="X294" s="1" t="str">
        <f t="shared" ref="X294:Y294" si="895">X287</f>
        <v>1 al 4,14 al 17, 28 al 30</v>
      </c>
      <c r="Y294" s="9" t="str">
        <f t="shared" si="895"/>
        <v>10-20-25-26</v>
      </c>
    </row>
    <row r="295" spans="2:25" ht="15.75" customHeight="1" x14ac:dyDescent="0.3">
      <c r="B295" s="7" t="s">
        <v>753</v>
      </c>
      <c r="C295" s="3" t="s">
        <v>754</v>
      </c>
      <c r="D295" s="1" t="s">
        <v>176</v>
      </c>
      <c r="E295" s="1" t="s">
        <v>755</v>
      </c>
      <c r="F295" s="1">
        <f t="shared" ref="F295:K295" si="896">F294</f>
        <v>272.04000000000002</v>
      </c>
      <c r="G295" s="1">
        <f t="shared" si="896"/>
        <v>55.68</v>
      </c>
      <c r="H295" s="1">
        <f t="shared" si="896"/>
        <v>311.99</v>
      </c>
      <c r="I295" s="1">
        <f t="shared" si="896"/>
        <v>50.16</v>
      </c>
      <c r="J295" s="1">
        <f t="shared" si="896"/>
        <v>62.38</v>
      </c>
      <c r="K295" s="1">
        <f t="shared" si="896"/>
        <v>127.85</v>
      </c>
      <c r="L295" s="1">
        <f t="shared" si="776"/>
        <v>880.1</v>
      </c>
      <c r="M295" s="5">
        <f t="shared" si="796"/>
        <v>24262.920000000002</v>
      </c>
      <c r="N295" s="5">
        <f t="shared" si="797"/>
        <v>4852.5840000000007</v>
      </c>
      <c r="O295" s="5">
        <f t="shared" si="802"/>
        <v>8000</v>
      </c>
      <c r="P295" s="5">
        <f t="shared" si="798"/>
        <v>27.568367230996479</v>
      </c>
      <c r="Q295" s="1">
        <f t="shared" ref="Q295:S295" si="897">Q294</f>
        <v>1</v>
      </c>
      <c r="R295" s="1">
        <f t="shared" si="897"/>
        <v>32</v>
      </c>
      <c r="S295" s="1" t="str">
        <f t="shared" si="897"/>
        <v>Agosto</v>
      </c>
      <c r="T295" s="10">
        <f t="shared" ref="T295:T299" si="898">P295+3</f>
        <v>30.568367230996479</v>
      </c>
      <c r="U295" s="1" t="str">
        <f t="shared" si="807"/>
        <v>2 Comercial</v>
      </c>
      <c r="V295" s="5">
        <v>36762</v>
      </c>
      <c r="W295" s="1">
        <v>9</v>
      </c>
      <c r="X295" s="1" t="str">
        <f t="shared" ref="X295:Y295" si="899">X288</f>
        <v>1 al 4,14 al 17, 28 al 30</v>
      </c>
      <c r="Y295" s="9" t="str">
        <f t="shared" si="899"/>
        <v>10-20-25-26</v>
      </c>
    </row>
    <row r="296" spans="2:25" ht="15.75" customHeight="1" x14ac:dyDescent="0.3">
      <c r="B296" s="7" t="s">
        <v>756</v>
      </c>
      <c r="C296" s="3" t="s">
        <v>757</v>
      </c>
      <c r="D296" s="1" t="s">
        <v>176</v>
      </c>
      <c r="E296" s="1" t="s">
        <v>758</v>
      </c>
      <c r="F296" s="1">
        <f t="shared" ref="F296:K296" si="900">F295</f>
        <v>272.04000000000002</v>
      </c>
      <c r="G296" s="1">
        <f t="shared" si="900"/>
        <v>55.68</v>
      </c>
      <c r="H296" s="1">
        <f t="shared" si="900"/>
        <v>311.99</v>
      </c>
      <c r="I296" s="1">
        <f t="shared" si="900"/>
        <v>50.16</v>
      </c>
      <c r="J296" s="1">
        <f t="shared" si="900"/>
        <v>62.38</v>
      </c>
      <c r="K296" s="1">
        <f t="shared" si="900"/>
        <v>127.85</v>
      </c>
      <c r="L296" s="1">
        <f t="shared" si="776"/>
        <v>880.1</v>
      </c>
      <c r="M296" s="5">
        <f t="shared" si="796"/>
        <v>24245.100000000002</v>
      </c>
      <c r="N296" s="5">
        <f t="shared" si="797"/>
        <v>4849.0200000000004</v>
      </c>
      <c r="O296" s="5">
        <f t="shared" si="802"/>
        <v>8000</v>
      </c>
      <c r="P296" s="5">
        <f t="shared" si="798"/>
        <v>27.548119531871379</v>
      </c>
      <c r="Q296" s="1">
        <f t="shared" ref="Q296:S296" si="901">Q295</f>
        <v>1</v>
      </c>
      <c r="R296" s="1">
        <f t="shared" si="901"/>
        <v>32</v>
      </c>
      <c r="S296" s="1" t="str">
        <f t="shared" si="901"/>
        <v>Agosto</v>
      </c>
      <c r="T296" s="10">
        <f t="shared" si="898"/>
        <v>30.548119531871379</v>
      </c>
      <c r="U296" s="1" t="str">
        <f t="shared" si="807"/>
        <v>2 Comercial</v>
      </c>
      <c r="V296" s="5">
        <v>36735</v>
      </c>
      <c r="W296" s="1">
        <v>9</v>
      </c>
      <c r="X296" s="1" t="str">
        <f t="shared" ref="X296:Y296" si="902">X289</f>
        <v>1 al 4,14 al 17, 28 al 30</v>
      </c>
      <c r="Y296" s="9" t="str">
        <f t="shared" si="902"/>
        <v>10-20-25-26</v>
      </c>
    </row>
    <row r="297" spans="2:25" ht="15.75" customHeight="1" x14ac:dyDescent="0.3">
      <c r="B297" s="7" t="s">
        <v>759</v>
      </c>
      <c r="C297" s="3" t="s">
        <v>760</v>
      </c>
      <c r="D297" s="1" t="s">
        <v>176</v>
      </c>
      <c r="E297" s="1" t="s">
        <v>761</v>
      </c>
      <c r="F297" s="1">
        <f t="shared" ref="F297:K297" si="903">F296</f>
        <v>272.04000000000002</v>
      </c>
      <c r="G297" s="1">
        <f t="shared" si="903"/>
        <v>55.68</v>
      </c>
      <c r="H297" s="1">
        <f t="shared" si="903"/>
        <v>311.99</v>
      </c>
      <c r="I297" s="1">
        <f t="shared" si="903"/>
        <v>50.16</v>
      </c>
      <c r="J297" s="1">
        <f t="shared" si="903"/>
        <v>62.38</v>
      </c>
      <c r="K297" s="1">
        <f t="shared" si="903"/>
        <v>127.85</v>
      </c>
      <c r="L297" s="1">
        <f t="shared" si="776"/>
        <v>880.1</v>
      </c>
      <c r="M297" s="5">
        <f t="shared" si="796"/>
        <v>23602.920000000002</v>
      </c>
      <c r="N297" s="5">
        <f t="shared" si="797"/>
        <v>4720.5840000000007</v>
      </c>
      <c r="O297" s="5">
        <f t="shared" si="802"/>
        <v>8000</v>
      </c>
      <c r="P297" s="5">
        <f t="shared" si="798"/>
        <v>26.81845244858539</v>
      </c>
      <c r="Q297" s="1">
        <f t="shared" ref="Q297:S297" si="904">Q296</f>
        <v>1</v>
      </c>
      <c r="R297" s="1">
        <f t="shared" si="904"/>
        <v>32</v>
      </c>
      <c r="S297" s="1" t="str">
        <f t="shared" si="904"/>
        <v>Agosto</v>
      </c>
      <c r="T297" s="10">
        <f t="shared" si="898"/>
        <v>29.81845244858539</v>
      </c>
      <c r="U297" s="1" t="str">
        <f t="shared" si="807"/>
        <v>2 Comercial</v>
      </c>
      <c r="V297" s="5">
        <v>35762</v>
      </c>
      <c r="W297" s="1">
        <v>9</v>
      </c>
      <c r="X297" s="1" t="str">
        <f t="shared" ref="X297:Y297" si="905">X290</f>
        <v>1 al 4,14 al 17, 28 al 30</v>
      </c>
      <c r="Y297" s="9" t="str">
        <f t="shared" si="905"/>
        <v>10-20-25-26</v>
      </c>
    </row>
    <row r="298" spans="2:25" ht="15.75" customHeight="1" x14ac:dyDescent="0.3">
      <c r="B298" s="7" t="s">
        <v>762</v>
      </c>
      <c r="C298" s="3" t="s">
        <v>763</v>
      </c>
      <c r="D298" s="7" t="s">
        <v>328</v>
      </c>
      <c r="E298" s="7" t="s">
        <v>314</v>
      </c>
      <c r="F298" s="1">
        <f t="shared" ref="F298:K298" si="906">F297</f>
        <v>272.04000000000002</v>
      </c>
      <c r="G298" s="1">
        <f t="shared" si="906"/>
        <v>55.68</v>
      </c>
      <c r="H298" s="1">
        <f t="shared" si="906"/>
        <v>311.99</v>
      </c>
      <c r="I298" s="1">
        <f t="shared" si="906"/>
        <v>50.16</v>
      </c>
      <c r="J298" s="1">
        <f t="shared" si="906"/>
        <v>62.38</v>
      </c>
      <c r="K298" s="1">
        <f t="shared" si="906"/>
        <v>127.85</v>
      </c>
      <c r="L298" s="1">
        <f t="shared" si="776"/>
        <v>880.1</v>
      </c>
      <c r="M298" s="5">
        <f t="shared" si="796"/>
        <v>45114.96</v>
      </c>
      <c r="N298" s="5">
        <f t="shared" si="797"/>
        <v>9022.9920000000002</v>
      </c>
      <c r="O298" s="5">
        <f t="shared" si="802"/>
        <v>8000</v>
      </c>
      <c r="P298" s="5">
        <f t="shared" si="798"/>
        <v>51.261174866492439</v>
      </c>
      <c r="Q298" s="1">
        <f t="shared" ref="Q298:S298" si="907">Q297</f>
        <v>1</v>
      </c>
      <c r="R298" s="1">
        <f t="shared" si="907"/>
        <v>32</v>
      </c>
      <c r="S298" s="1" t="str">
        <f t="shared" si="907"/>
        <v>Agosto</v>
      </c>
      <c r="T298" s="10">
        <f t="shared" si="898"/>
        <v>54.261174866492439</v>
      </c>
      <c r="U298" s="1" t="str">
        <f t="shared" si="807"/>
        <v>2 Comercial</v>
      </c>
      <c r="V298" s="5">
        <v>68356</v>
      </c>
      <c r="W298" s="1">
        <v>9</v>
      </c>
      <c r="X298" s="1" t="str">
        <f t="shared" ref="X298:Y298" si="908">X291</f>
        <v>1 al 4,14 al 17, 28 al 30</v>
      </c>
      <c r="Y298" s="9" t="str">
        <f t="shared" si="908"/>
        <v>10-20-25-26</v>
      </c>
    </row>
    <row r="299" spans="2:25" ht="15.75" customHeight="1" x14ac:dyDescent="0.3">
      <c r="B299" s="7" t="s">
        <v>764</v>
      </c>
      <c r="C299" s="3" t="s">
        <v>765</v>
      </c>
      <c r="D299" s="1" t="s">
        <v>184</v>
      </c>
      <c r="E299" s="1" t="s">
        <v>766</v>
      </c>
      <c r="F299" s="1">
        <f t="shared" ref="F299:K299" si="909">F298</f>
        <v>272.04000000000002</v>
      </c>
      <c r="G299" s="1">
        <f t="shared" si="909"/>
        <v>55.68</v>
      </c>
      <c r="H299" s="1">
        <f t="shared" si="909"/>
        <v>311.99</v>
      </c>
      <c r="I299" s="1">
        <f t="shared" si="909"/>
        <v>50.16</v>
      </c>
      <c r="J299" s="1">
        <f t="shared" si="909"/>
        <v>62.38</v>
      </c>
      <c r="K299" s="1">
        <f t="shared" si="909"/>
        <v>127.85</v>
      </c>
      <c r="L299" s="1">
        <f t="shared" si="776"/>
        <v>880.1</v>
      </c>
      <c r="M299" s="5">
        <f t="shared" si="796"/>
        <v>66821.7</v>
      </c>
      <c r="N299" s="5">
        <f t="shared" si="797"/>
        <v>13364.34</v>
      </c>
      <c r="O299" s="5">
        <f t="shared" si="802"/>
        <v>8000</v>
      </c>
      <c r="P299" s="5">
        <f t="shared" si="798"/>
        <v>75.925122145210764</v>
      </c>
      <c r="Q299" s="1">
        <f t="shared" ref="Q299:S299" si="910">Q298</f>
        <v>1</v>
      </c>
      <c r="R299" s="1">
        <f t="shared" si="910"/>
        <v>32</v>
      </c>
      <c r="S299" s="1" t="str">
        <f t="shared" si="910"/>
        <v>Agosto</v>
      </c>
      <c r="T299" s="10">
        <f t="shared" si="898"/>
        <v>78.925122145210764</v>
      </c>
      <c r="U299" s="1" t="str">
        <f t="shared" si="807"/>
        <v>2 Comercial</v>
      </c>
      <c r="V299" s="5">
        <v>101245</v>
      </c>
      <c r="W299" s="1">
        <v>9</v>
      </c>
      <c r="X299" s="1" t="str">
        <f t="shared" ref="X299:Y299" si="911">X292</f>
        <v>1 al 4,14 al 17, 28 al 30</v>
      </c>
      <c r="Y299" s="9" t="str">
        <f t="shared" si="911"/>
        <v>10-20-25-26</v>
      </c>
    </row>
    <row r="300" spans="2:25" ht="15.75" customHeight="1" x14ac:dyDescent="0.3">
      <c r="B300" s="7" t="s">
        <v>767</v>
      </c>
      <c r="C300" s="3" t="s">
        <v>768</v>
      </c>
      <c r="D300" s="1" t="s">
        <v>769</v>
      </c>
      <c r="E300" s="1" t="s">
        <v>617</v>
      </c>
      <c r="F300" s="1">
        <f t="shared" ref="F300:K300" si="912">F299</f>
        <v>272.04000000000002</v>
      </c>
      <c r="G300" s="1">
        <f t="shared" si="912"/>
        <v>55.68</v>
      </c>
      <c r="H300" s="1">
        <f t="shared" si="912"/>
        <v>311.99</v>
      </c>
      <c r="I300" s="1">
        <f t="shared" si="912"/>
        <v>50.16</v>
      </c>
      <c r="J300" s="1">
        <f t="shared" si="912"/>
        <v>62.38</v>
      </c>
      <c r="K300" s="1">
        <f t="shared" si="912"/>
        <v>127.85</v>
      </c>
      <c r="L300" s="1">
        <f t="shared" si="776"/>
        <v>880.1</v>
      </c>
      <c r="M300" s="5">
        <f t="shared" si="796"/>
        <v>132153.12</v>
      </c>
      <c r="N300" s="5">
        <f t="shared" si="797"/>
        <v>26430.624</v>
      </c>
      <c r="O300" s="5">
        <f t="shared" si="802"/>
        <v>8000</v>
      </c>
      <c r="P300" s="5">
        <f t="shared" si="798"/>
        <v>150.1569367117373</v>
      </c>
      <c r="Q300" s="1">
        <f t="shared" ref="Q300:S300" si="913">Q299</f>
        <v>1</v>
      </c>
      <c r="R300" s="1">
        <f t="shared" si="913"/>
        <v>32</v>
      </c>
      <c r="S300" s="1" t="str">
        <f t="shared" si="913"/>
        <v>Agosto</v>
      </c>
      <c r="T300" s="10">
        <v>120</v>
      </c>
      <c r="U300" s="1" t="str">
        <f t="shared" si="807"/>
        <v>2 Comercial</v>
      </c>
      <c r="V300" s="5">
        <v>200232</v>
      </c>
      <c r="W300" s="1">
        <v>9</v>
      </c>
      <c r="X300" s="1" t="str">
        <f t="shared" ref="X300:Y300" si="914">X293</f>
        <v>1 al 4,14 al 17, 28 al 30</v>
      </c>
      <c r="Y300" s="9" t="str">
        <f t="shared" si="914"/>
        <v>10-20-25-26</v>
      </c>
    </row>
    <row r="301" spans="2:25" ht="15.75" customHeight="1" x14ac:dyDescent="0.3">
      <c r="B301" s="7" t="s">
        <v>770</v>
      </c>
      <c r="C301" s="3" t="s">
        <v>771</v>
      </c>
      <c r="D301" s="7" t="s">
        <v>328</v>
      </c>
      <c r="E301" s="7" t="s">
        <v>314</v>
      </c>
      <c r="F301" s="1">
        <f t="shared" ref="F301:K301" si="915">F300</f>
        <v>272.04000000000002</v>
      </c>
      <c r="G301" s="1">
        <f t="shared" si="915"/>
        <v>55.68</v>
      </c>
      <c r="H301" s="1">
        <f t="shared" si="915"/>
        <v>311.99</v>
      </c>
      <c r="I301" s="1">
        <f t="shared" si="915"/>
        <v>50.16</v>
      </c>
      <c r="J301" s="1">
        <f t="shared" si="915"/>
        <v>62.38</v>
      </c>
      <c r="K301" s="1">
        <f t="shared" si="915"/>
        <v>127.85</v>
      </c>
      <c r="L301" s="1">
        <f t="shared" si="776"/>
        <v>880.1</v>
      </c>
      <c r="M301" s="5">
        <f t="shared" si="796"/>
        <v>15477.66</v>
      </c>
      <c r="N301" s="5">
        <f t="shared" si="797"/>
        <v>3095.5320000000002</v>
      </c>
      <c r="O301" s="5">
        <f t="shared" si="802"/>
        <v>8000</v>
      </c>
      <c r="P301" s="5">
        <f t="shared" si="798"/>
        <v>17.586251562322463</v>
      </c>
      <c r="Q301" s="1">
        <f t="shared" ref="Q301:S301" si="916">Q300</f>
        <v>1</v>
      </c>
      <c r="R301" s="1">
        <f t="shared" si="916"/>
        <v>32</v>
      </c>
      <c r="S301" s="1" t="str">
        <f t="shared" si="916"/>
        <v>Agosto</v>
      </c>
      <c r="T301" s="10">
        <f t="shared" ref="T301:T302" si="917">P301+3</f>
        <v>20.586251562322463</v>
      </c>
      <c r="U301" s="1" t="str">
        <f t="shared" si="807"/>
        <v>2 Comercial</v>
      </c>
      <c r="V301" s="5">
        <v>23451</v>
      </c>
      <c r="W301" s="1">
        <v>9</v>
      </c>
      <c r="X301" s="1" t="str">
        <f t="shared" ref="X301:Y301" si="918">X294</f>
        <v>1 al 4,14 al 17, 28 al 30</v>
      </c>
      <c r="Y301" s="9" t="str">
        <f t="shared" si="918"/>
        <v>10-20-25-26</v>
      </c>
    </row>
    <row r="302" spans="2:25" ht="15.75" customHeight="1" x14ac:dyDescent="0.3">
      <c r="B302" s="7" t="s">
        <v>772</v>
      </c>
      <c r="C302" s="3" t="s">
        <v>773</v>
      </c>
      <c r="D302" s="1" t="s">
        <v>176</v>
      </c>
      <c r="E302" s="1" t="s">
        <v>346</v>
      </c>
      <c r="F302" s="1">
        <f t="shared" ref="F302:K302" si="919">F301</f>
        <v>272.04000000000002</v>
      </c>
      <c r="G302" s="1">
        <f t="shared" si="919"/>
        <v>55.68</v>
      </c>
      <c r="H302" s="1">
        <f t="shared" si="919"/>
        <v>311.99</v>
      </c>
      <c r="I302" s="1">
        <f t="shared" si="919"/>
        <v>50.16</v>
      </c>
      <c r="J302" s="1">
        <f t="shared" si="919"/>
        <v>62.38</v>
      </c>
      <c r="K302" s="1">
        <f t="shared" si="919"/>
        <v>127.85</v>
      </c>
      <c r="L302" s="1">
        <f t="shared" si="776"/>
        <v>880.1</v>
      </c>
      <c r="M302" s="5">
        <f t="shared" si="796"/>
        <v>37187.700000000004</v>
      </c>
      <c r="N302" s="5">
        <f t="shared" si="797"/>
        <v>7437.5400000000009</v>
      </c>
      <c r="O302" s="5">
        <f t="shared" si="802"/>
        <v>8000</v>
      </c>
      <c r="P302" s="5">
        <f t="shared" si="798"/>
        <v>42.253948414952852</v>
      </c>
      <c r="Q302" s="1">
        <f t="shared" ref="Q302:S302" si="920">Q301</f>
        <v>1</v>
      </c>
      <c r="R302" s="1">
        <f t="shared" si="920"/>
        <v>32</v>
      </c>
      <c r="S302" s="1" t="str">
        <f t="shared" si="920"/>
        <v>Agosto</v>
      </c>
      <c r="T302" s="10">
        <f t="shared" si="917"/>
        <v>45.253948414952852</v>
      </c>
      <c r="U302" s="1" t="str">
        <f t="shared" si="807"/>
        <v>2 Comercial</v>
      </c>
      <c r="V302" s="5">
        <v>56345</v>
      </c>
      <c r="W302" s="1">
        <v>9</v>
      </c>
      <c r="X302" s="1" t="str">
        <f t="shared" ref="X302:Y302" si="921">X295</f>
        <v>1 al 4,14 al 17, 28 al 30</v>
      </c>
      <c r="Y302" s="9" t="str">
        <f t="shared" si="921"/>
        <v>10-20-25-26</v>
      </c>
    </row>
    <row r="303" spans="2:25" ht="15.75" customHeight="1" x14ac:dyDescent="0.3">
      <c r="B303" s="7" t="s">
        <v>774</v>
      </c>
      <c r="C303" s="3" t="s">
        <v>775</v>
      </c>
      <c r="D303" s="7" t="s">
        <v>328</v>
      </c>
      <c r="E303" s="7" t="s">
        <v>314</v>
      </c>
      <c r="F303" s="1">
        <f t="shared" ref="F303:K303" si="922">F302</f>
        <v>272.04000000000002</v>
      </c>
      <c r="G303" s="1">
        <f t="shared" si="922"/>
        <v>55.68</v>
      </c>
      <c r="H303" s="1">
        <f t="shared" si="922"/>
        <v>311.99</v>
      </c>
      <c r="I303" s="1">
        <f t="shared" si="922"/>
        <v>50.16</v>
      </c>
      <c r="J303" s="1">
        <f t="shared" si="922"/>
        <v>62.38</v>
      </c>
      <c r="K303" s="1">
        <f t="shared" si="922"/>
        <v>127.85</v>
      </c>
      <c r="L303" s="1">
        <f t="shared" si="776"/>
        <v>880.1</v>
      </c>
      <c r="M303" s="5">
        <f t="shared" si="796"/>
        <v>42467.700000000004</v>
      </c>
      <c r="N303" s="5">
        <f t="shared" si="797"/>
        <v>8493.5400000000009</v>
      </c>
      <c r="O303" s="5">
        <f t="shared" si="802"/>
        <v>8000</v>
      </c>
      <c r="P303" s="5">
        <f t="shared" si="798"/>
        <v>48.253266674241566</v>
      </c>
      <c r="Q303" s="1">
        <f t="shared" ref="Q303:S303" si="923">Q302</f>
        <v>1</v>
      </c>
      <c r="R303" s="1">
        <f t="shared" si="923"/>
        <v>32</v>
      </c>
      <c r="S303" s="1" t="str">
        <f t="shared" si="923"/>
        <v>Agosto</v>
      </c>
      <c r="T303" s="10">
        <v>40</v>
      </c>
      <c r="U303" s="1" t="str">
        <f t="shared" si="807"/>
        <v>2 Comercial</v>
      </c>
      <c r="V303" s="5">
        <v>64345</v>
      </c>
      <c r="W303" s="1">
        <v>9</v>
      </c>
      <c r="X303" s="1" t="str">
        <f t="shared" ref="X303:Y303" si="924">X296</f>
        <v>1 al 4,14 al 17, 28 al 30</v>
      </c>
      <c r="Y303" s="9" t="str">
        <f t="shared" si="924"/>
        <v>10-20-25-26</v>
      </c>
    </row>
    <row r="304" spans="2:25" ht="15.75" customHeight="1" x14ac:dyDescent="0.3">
      <c r="B304" s="7" t="s">
        <v>776</v>
      </c>
      <c r="C304" s="3" t="s">
        <v>777</v>
      </c>
      <c r="D304" s="1" t="s">
        <v>270</v>
      </c>
      <c r="F304" s="1">
        <f t="shared" ref="F304:K304" si="925">F303</f>
        <v>272.04000000000002</v>
      </c>
      <c r="G304" s="1">
        <f t="shared" si="925"/>
        <v>55.68</v>
      </c>
      <c r="H304" s="1">
        <f t="shared" si="925"/>
        <v>311.99</v>
      </c>
      <c r="I304" s="1">
        <f t="shared" si="925"/>
        <v>50.16</v>
      </c>
      <c r="J304" s="1">
        <f t="shared" si="925"/>
        <v>62.38</v>
      </c>
      <c r="K304" s="1">
        <f t="shared" si="925"/>
        <v>127.85</v>
      </c>
      <c r="L304" s="1">
        <f t="shared" si="776"/>
        <v>880.1</v>
      </c>
      <c r="M304" s="5">
        <f t="shared" si="796"/>
        <v>161.70000000000002</v>
      </c>
      <c r="N304" s="5">
        <f t="shared" si="797"/>
        <v>32.340000000000003</v>
      </c>
      <c r="O304" s="5">
        <f t="shared" si="802"/>
        <v>8000</v>
      </c>
      <c r="P304" s="5">
        <f t="shared" si="798"/>
        <v>0.18372912169071698</v>
      </c>
      <c r="Q304" s="1">
        <f t="shared" ref="Q304:S304" si="926">Q303</f>
        <v>1</v>
      </c>
      <c r="R304" s="1">
        <f t="shared" si="926"/>
        <v>32</v>
      </c>
      <c r="S304" s="1" t="str">
        <f t="shared" si="926"/>
        <v>Agosto</v>
      </c>
      <c r="T304" s="10">
        <f>P304+3</f>
        <v>3.1837291216907171</v>
      </c>
      <c r="U304" s="1" t="str">
        <f t="shared" si="807"/>
        <v>2 Comercial</v>
      </c>
      <c r="V304" s="5">
        <v>245</v>
      </c>
      <c r="W304" s="1">
        <v>9</v>
      </c>
      <c r="X304" s="1" t="str">
        <f t="shared" ref="X304:Y304" si="927">X297</f>
        <v>1 al 4,14 al 17, 28 al 30</v>
      </c>
      <c r="Y304" s="9" t="str">
        <f t="shared" si="927"/>
        <v>10-20-25-26</v>
      </c>
    </row>
    <row r="305" spans="2:25" ht="15.75" customHeight="1" x14ac:dyDescent="0.3">
      <c r="B305" s="7" t="s">
        <v>778</v>
      </c>
      <c r="C305" s="3" t="s">
        <v>779</v>
      </c>
      <c r="D305" s="1" t="s">
        <v>176</v>
      </c>
      <c r="E305" s="1" t="s">
        <v>346</v>
      </c>
      <c r="F305" s="1">
        <f t="shared" ref="F305:K305" si="928">F304</f>
        <v>272.04000000000002</v>
      </c>
      <c r="G305" s="1">
        <f t="shared" si="928"/>
        <v>55.68</v>
      </c>
      <c r="H305" s="1">
        <f t="shared" si="928"/>
        <v>311.99</v>
      </c>
      <c r="I305" s="1">
        <f t="shared" si="928"/>
        <v>50.16</v>
      </c>
      <c r="J305" s="1">
        <f t="shared" si="928"/>
        <v>62.38</v>
      </c>
      <c r="K305" s="1">
        <f t="shared" si="928"/>
        <v>127.85</v>
      </c>
      <c r="L305" s="1">
        <f t="shared" si="776"/>
        <v>880.1</v>
      </c>
      <c r="M305" s="5">
        <f t="shared" si="796"/>
        <v>42538.32</v>
      </c>
      <c r="N305" s="5">
        <f t="shared" si="797"/>
        <v>8507.6640000000007</v>
      </c>
      <c r="O305" s="5">
        <f t="shared" si="802"/>
        <v>8000</v>
      </c>
      <c r="P305" s="5">
        <f t="shared" si="798"/>
        <v>48.33350755595955</v>
      </c>
      <c r="Q305" s="1">
        <f t="shared" ref="Q305:S305" si="929">Q304</f>
        <v>1</v>
      </c>
      <c r="R305" s="1">
        <f t="shared" si="929"/>
        <v>32</v>
      </c>
      <c r="S305" s="1" t="str">
        <f t="shared" si="929"/>
        <v>Agosto</v>
      </c>
      <c r="T305" s="10">
        <v>45</v>
      </c>
      <c r="U305" s="1" t="str">
        <f t="shared" si="807"/>
        <v>2 Comercial</v>
      </c>
      <c r="V305" s="5">
        <v>64452</v>
      </c>
      <c r="W305" s="1">
        <v>9</v>
      </c>
      <c r="X305" s="1" t="str">
        <f t="shared" ref="X305:Y305" si="930">X298</f>
        <v>1 al 4,14 al 17, 28 al 30</v>
      </c>
      <c r="Y305" s="9" t="str">
        <f t="shared" si="930"/>
        <v>10-20-25-26</v>
      </c>
    </row>
    <row r="306" spans="2:25" ht="15.75" customHeight="1" x14ac:dyDescent="0.3">
      <c r="B306" s="7" t="s">
        <v>780</v>
      </c>
      <c r="C306" s="3" t="s">
        <v>781</v>
      </c>
      <c r="D306" s="1" t="s">
        <v>782</v>
      </c>
      <c r="E306" s="1" t="s">
        <v>710</v>
      </c>
      <c r="F306" s="1">
        <f t="shared" ref="F306:K306" si="931">F305</f>
        <v>272.04000000000002</v>
      </c>
      <c r="G306" s="1">
        <f t="shared" si="931"/>
        <v>55.68</v>
      </c>
      <c r="H306" s="1">
        <f t="shared" si="931"/>
        <v>311.99</v>
      </c>
      <c r="I306" s="1">
        <f t="shared" si="931"/>
        <v>50.16</v>
      </c>
      <c r="J306" s="1">
        <f t="shared" si="931"/>
        <v>62.38</v>
      </c>
      <c r="K306" s="1">
        <f t="shared" si="931"/>
        <v>127.85</v>
      </c>
      <c r="L306" s="1">
        <f t="shared" si="776"/>
        <v>880.1</v>
      </c>
      <c r="M306" s="5">
        <f t="shared" si="796"/>
        <v>43198.32</v>
      </c>
      <c r="N306" s="5">
        <f t="shared" si="797"/>
        <v>8639.6640000000007</v>
      </c>
      <c r="O306" s="5">
        <f t="shared" si="802"/>
        <v>8000</v>
      </c>
      <c r="P306" s="5">
        <f t="shared" si="798"/>
        <v>49.083422338370639</v>
      </c>
      <c r="Q306" s="1">
        <f t="shared" ref="Q306:S306" si="932">Q305</f>
        <v>1</v>
      </c>
      <c r="R306" s="1">
        <f t="shared" si="932"/>
        <v>32</v>
      </c>
      <c r="S306" s="1" t="str">
        <f t="shared" si="932"/>
        <v>Agosto</v>
      </c>
      <c r="T306" s="10">
        <f t="shared" ref="T306:T307" si="933">P306+3</f>
        <v>52.083422338370639</v>
      </c>
      <c r="U306" s="1" t="str">
        <f t="shared" si="807"/>
        <v>2 Comercial</v>
      </c>
      <c r="V306" s="5">
        <v>65452</v>
      </c>
      <c r="W306" s="1">
        <v>9</v>
      </c>
      <c r="X306" s="1" t="str">
        <f t="shared" ref="X306:Y306" si="934">X299</f>
        <v>1 al 4,14 al 17, 28 al 30</v>
      </c>
      <c r="Y306" s="9" t="str">
        <f t="shared" si="934"/>
        <v>10-20-25-26</v>
      </c>
    </row>
    <row r="307" spans="2:25" ht="15.75" customHeight="1" x14ac:dyDescent="0.3">
      <c r="B307" s="7">
        <v>29</v>
      </c>
      <c r="C307" s="3" t="s">
        <v>783</v>
      </c>
      <c r="D307" s="1" t="s">
        <v>232</v>
      </c>
      <c r="E307" s="1" t="s">
        <v>118</v>
      </c>
      <c r="F307" s="1">
        <f t="shared" ref="F307:K307" si="935">F306</f>
        <v>272.04000000000002</v>
      </c>
      <c r="G307" s="1">
        <f t="shared" si="935"/>
        <v>55.68</v>
      </c>
      <c r="H307" s="1">
        <f t="shared" si="935"/>
        <v>311.99</v>
      </c>
      <c r="I307" s="1">
        <f t="shared" si="935"/>
        <v>50.16</v>
      </c>
      <c r="J307" s="1">
        <f t="shared" si="935"/>
        <v>62.38</v>
      </c>
      <c r="K307" s="1">
        <f t="shared" si="935"/>
        <v>127.85</v>
      </c>
      <c r="L307" s="1">
        <f t="shared" si="776"/>
        <v>880.1</v>
      </c>
      <c r="M307" s="5">
        <f t="shared" si="796"/>
        <v>59823.060000000005</v>
      </c>
      <c r="N307" s="5">
        <f t="shared" si="797"/>
        <v>11964.612000000001</v>
      </c>
      <c r="O307" s="5">
        <f t="shared" si="802"/>
        <v>8000</v>
      </c>
      <c r="P307" s="5">
        <f t="shared" si="798"/>
        <v>67.973025792523586</v>
      </c>
      <c r="Q307" s="1">
        <f t="shared" ref="Q307:S307" si="936">Q306</f>
        <v>1</v>
      </c>
      <c r="R307" s="1">
        <f t="shared" si="936"/>
        <v>32</v>
      </c>
      <c r="S307" s="1" t="str">
        <f t="shared" si="936"/>
        <v>Agosto</v>
      </c>
      <c r="T307" s="10">
        <f t="shared" si="933"/>
        <v>70.973025792523586</v>
      </c>
      <c r="U307" s="1" t="str">
        <f t="shared" si="807"/>
        <v>2 Comercial</v>
      </c>
      <c r="V307" s="5">
        <v>90641</v>
      </c>
      <c r="W307" s="1">
        <v>9</v>
      </c>
      <c r="X307" s="1" t="str">
        <f t="shared" ref="X307:Y307" si="937">X300</f>
        <v>1 al 4,14 al 17, 28 al 30</v>
      </c>
      <c r="Y307" s="9" t="str">
        <f t="shared" si="937"/>
        <v>10-20-25-26</v>
      </c>
    </row>
    <row r="308" spans="2:25" ht="15.75" customHeight="1" x14ac:dyDescent="0.3">
      <c r="B308" s="7">
        <v>28</v>
      </c>
      <c r="C308" s="3" t="s">
        <v>784</v>
      </c>
      <c r="D308" s="1" t="s">
        <v>110</v>
      </c>
      <c r="E308" s="1" t="s">
        <v>118</v>
      </c>
      <c r="F308" s="1">
        <f t="shared" ref="F308:K308" si="938">F307</f>
        <v>272.04000000000002</v>
      </c>
      <c r="G308" s="1">
        <f t="shared" si="938"/>
        <v>55.68</v>
      </c>
      <c r="H308" s="1">
        <f t="shared" si="938"/>
        <v>311.99</v>
      </c>
      <c r="I308" s="1">
        <f t="shared" si="938"/>
        <v>50.16</v>
      </c>
      <c r="J308" s="1">
        <f t="shared" si="938"/>
        <v>62.38</v>
      </c>
      <c r="K308" s="1">
        <f t="shared" si="938"/>
        <v>127.85</v>
      </c>
      <c r="L308" s="1">
        <f t="shared" si="776"/>
        <v>880.1</v>
      </c>
      <c r="M308" s="5">
        <f t="shared" si="796"/>
        <v>80014.44</v>
      </c>
      <c r="N308" s="5">
        <f t="shared" si="797"/>
        <v>16002.888000000001</v>
      </c>
      <c r="O308" s="5">
        <f t="shared" si="802"/>
        <v>8000</v>
      </c>
      <c r="P308" s="5">
        <f t="shared" si="798"/>
        <v>90.915168730826039</v>
      </c>
      <c r="Q308" s="1">
        <f t="shared" ref="Q308:S308" si="939">Q307</f>
        <v>1</v>
      </c>
      <c r="R308" s="1">
        <f t="shared" si="939"/>
        <v>32</v>
      </c>
      <c r="S308" s="1" t="str">
        <f t="shared" si="939"/>
        <v>Agosto</v>
      </c>
      <c r="T308" s="10">
        <v>90</v>
      </c>
      <c r="U308" s="1" t="str">
        <f t="shared" si="807"/>
        <v>2 Comercial</v>
      </c>
      <c r="V308" s="5">
        <v>121234</v>
      </c>
      <c r="W308" s="1">
        <v>9</v>
      </c>
      <c r="X308" s="1" t="str">
        <f t="shared" ref="X308:Y308" si="940">X301</f>
        <v>1 al 4,14 al 17, 28 al 30</v>
      </c>
      <c r="Y308" s="9" t="str">
        <f t="shared" si="940"/>
        <v>10-20-25-26</v>
      </c>
    </row>
    <row r="309" spans="2:25" ht="15.75" customHeight="1" x14ac:dyDescent="0.3">
      <c r="B309" s="7">
        <v>300</v>
      </c>
      <c r="C309" s="3" t="s">
        <v>785</v>
      </c>
      <c r="D309" s="1" t="s">
        <v>270</v>
      </c>
      <c r="E309" s="1" t="s">
        <v>341</v>
      </c>
      <c r="F309" s="1">
        <f t="shared" ref="F309:K309" si="941">F308</f>
        <v>272.04000000000002</v>
      </c>
      <c r="G309" s="1">
        <f t="shared" si="941"/>
        <v>55.68</v>
      </c>
      <c r="H309" s="1">
        <f t="shared" si="941"/>
        <v>311.99</v>
      </c>
      <c r="I309" s="1">
        <f t="shared" si="941"/>
        <v>50.16</v>
      </c>
      <c r="J309" s="1">
        <f t="shared" si="941"/>
        <v>62.38</v>
      </c>
      <c r="K309" s="1">
        <f t="shared" si="941"/>
        <v>127.85</v>
      </c>
      <c r="L309" s="1">
        <f t="shared" si="776"/>
        <v>880.1</v>
      </c>
      <c r="M309" s="5">
        <f t="shared" si="796"/>
        <v>22810.920000000002</v>
      </c>
      <c r="N309" s="5">
        <f t="shared" si="797"/>
        <v>4562.1840000000002</v>
      </c>
      <c r="O309" s="5">
        <f t="shared" si="802"/>
        <v>8000</v>
      </c>
      <c r="P309" s="5">
        <f t="shared" si="798"/>
        <v>25.918554709692081</v>
      </c>
      <c r="Q309" s="1">
        <f t="shared" ref="Q309:S309" si="942">Q308</f>
        <v>1</v>
      </c>
      <c r="R309" s="1">
        <f t="shared" si="942"/>
        <v>32</v>
      </c>
      <c r="S309" s="1" t="str">
        <f t="shared" si="942"/>
        <v>Agosto</v>
      </c>
      <c r="T309" s="10">
        <v>25</v>
      </c>
      <c r="U309" s="1" t="str">
        <f t="shared" si="807"/>
        <v>2 Comercial</v>
      </c>
      <c r="V309" s="5">
        <v>34562</v>
      </c>
      <c r="W309" s="1">
        <v>9</v>
      </c>
      <c r="X309" s="1" t="str">
        <f t="shared" ref="X309:Y309" si="943">X302</f>
        <v>1 al 4,14 al 17, 28 al 30</v>
      </c>
      <c r="Y309" s="9" t="str">
        <f t="shared" si="943"/>
        <v>10-20-25-26</v>
      </c>
    </row>
    <row r="310" spans="2:25" ht="15.75" customHeight="1" x14ac:dyDescent="0.3">
      <c r="B310" s="7">
        <v>77</v>
      </c>
      <c r="C310" s="3" t="s">
        <v>786</v>
      </c>
      <c r="D310" s="1" t="s">
        <v>176</v>
      </c>
      <c r="E310" s="1" t="s">
        <v>346</v>
      </c>
      <c r="F310" s="1">
        <f t="shared" ref="F310:K310" si="944">F309</f>
        <v>272.04000000000002</v>
      </c>
      <c r="G310" s="1">
        <f t="shared" si="944"/>
        <v>55.68</v>
      </c>
      <c r="H310" s="1">
        <f t="shared" si="944"/>
        <v>311.99</v>
      </c>
      <c r="I310" s="1">
        <f t="shared" si="944"/>
        <v>50.16</v>
      </c>
      <c r="J310" s="1">
        <f t="shared" si="944"/>
        <v>62.38</v>
      </c>
      <c r="K310" s="1">
        <f t="shared" si="944"/>
        <v>127.85</v>
      </c>
      <c r="L310" s="1">
        <f t="shared" si="776"/>
        <v>880.1</v>
      </c>
      <c r="M310" s="5">
        <f t="shared" si="796"/>
        <v>30791.640000000003</v>
      </c>
      <c r="N310" s="5">
        <f t="shared" si="797"/>
        <v>6158.3280000000013</v>
      </c>
      <c r="O310" s="5">
        <f t="shared" si="802"/>
        <v>8000</v>
      </c>
      <c r="P310" s="5">
        <f t="shared" si="798"/>
        <v>34.986524258606977</v>
      </c>
      <c r="Q310" s="1">
        <f t="shared" ref="Q310:S310" si="945">Q309</f>
        <v>1</v>
      </c>
      <c r="R310" s="1">
        <f t="shared" si="945"/>
        <v>32</v>
      </c>
      <c r="S310" s="1" t="str">
        <f t="shared" si="945"/>
        <v>Agosto</v>
      </c>
      <c r="T310" s="10">
        <v>30</v>
      </c>
      <c r="U310" s="1" t="str">
        <f t="shared" si="807"/>
        <v>2 Comercial</v>
      </c>
      <c r="V310" s="5">
        <v>46654</v>
      </c>
      <c r="W310" s="1">
        <v>9</v>
      </c>
      <c r="X310" s="1" t="str">
        <f t="shared" ref="X310:Y310" si="946">X303</f>
        <v>1 al 4,14 al 17, 28 al 30</v>
      </c>
      <c r="Y310" s="9" t="str">
        <f t="shared" si="946"/>
        <v>10-20-25-26</v>
      </c>
    </row>
    <row r="311" spans="2:25" ht="15.75" customHeight="1" x14ac:dyDescent="0.3">
      <c r="Q311" s="1">
        <f>SUM(Q3:Q310)</f>
        <v>308</v>
      </c>
      <c r="T311" s="1">
        <f>SUM(T3:T310)</f>
        <v>26784.730212475846</v>
      </c>
    </row>
    <row r="312" spans="2:25" ht="15.75" customHeight="1" x14ac:dyDescent="0.3">
      <c r="T312" s="10">
        <v>26784.730210000002</v>
      </c>
    </row>
    <row r="313" spans="2:25" ht="15.75" customHeight="1" x14ac:dyDescent="0.3"/>
    <row r="314" spans="2:25" ht="15.75" customHeight="1" x14ac:dyDescent="0.3"/>
    <row r="315" spans="2:25" ht="15.75" customHeight="1" x14ac:dyDescent="0.3"/>
    <row r="316" spans="2:25" ht="15.75" customHeight="1" x14ac:dyDescent="0.3">
      <c r="T316" s="10"/>
    </row>
    <row r="317" spans="2:25" ht="15.75" customHeight="1" x14ac:dyDescent="0.3"/>
    <row r="318" spans="2:25" ht="15.75" customHeight="1" x14ac:dyDescent="0.3"/>
    <row r="319" spans="2:25" ht="15.75" customHeight="1" x14ac:dyDescent="0.3"/>
    <row r="320" spans="2:25" ht="15.75" customHeight="1" x14ac:dyDescent="0.3"/>
    <row r="321" spans="19:24" ht="15.75" customHeight="1" x14ac:dyDescent="0.3"/>
    <row r="322" spans="19:24" ht="15.75" customHeight="1" x14ac:dyDescent="0.3"/>
    <row r="323" spans="19:24" ht="15.75" customHeight="1" x14ac:dyDescent="0.3"/>
    <row r="324" spans="19:24" ht="15.75" customHeight="1" x14ac:dyDescent="0.3">
      <c r="T324" s="10">
        <f>SUM(T7,T30,T61,T79,T93,T97,T215,T239)</f>
        <v>2690.7463697307121</v>
      </c>
    </row>
    <row r="325" spans="19:24" ht="15.75" customHeight="1" x14ac:dyDescent="0.3">
      <c r="S325" s="1" t="s">
        <v>787</v>
      </c>
      <c r="T325" s="1">
        <v>426</v>
      </c>
      <c r="U325" s="1">
        <f>T325/30</f>
        <v>14.2</v>
      </c>
      <c r="V325" s="1">
        <f>U325/4.5</f>
        <v>3.1555555555555554</v>
      </c>
      <c r="W325" s="1">
        <f>V325/0.8</f>
        <v>3.9444444444444442</v>
      </c>
    </row>
    <row r="326" spans="19:24" ht="15.75" customHeight="1" x14ac:dyDescent="0.3"/>
    <row r="327" spans="19:24" ht="15.75" customHeight="1" x14ac:dyDescent="0.3">
      <c r="S327" s="1" t="s">
        <v>787</v>
      </c>
      <c r="T327" s="1">
        <v>240</v>
      </c>
      <c r="U327" s="1">
        <f>T327/30</f>
        <v>8</v>
      </c>
      <c r="V327" s="1">
        <f>U327/4.5</f>
        <v>1.7777777777777777</v>
      </c>
      <c r="W327" s="1">
        <f>V327/0.8</f>
        <v>2.2222222222222219</v>
      </c>
    </row>
    <row r="328" spans="19:24" ht="15.75" customHeight="1" x14ac:dyDescent="0.3"/>
    <row r="329" spans="19:24" ht="15.75" customHeight="1" x14ac:dyDescent="0.3">
      <c r="S329" s="1" t="s">
        <v>787</v>
      </c>
      <c r="T329" s="1">
        <v>370</v>
      </c>
      <c r="U329" s="1">
        <f>T329/30</f>
        <v>12.333333333333334</v>
      </c>
      <c r="V329" s="1">
        <f>U329/4.5</f>
        <v>2.7407407407407409</v>
      </c>
      <c r="W329" s="1">
        <f>V329/0.8</f>
        <v>3.425925925925926</v>
      </c>
      <c r="X329" s="1" t="s">
        <v>788</v>
      </c>
    </row>
    <row r="330" spans="19:24" ht="15.75" customHeight="1" x14ac:dyDescent="0.3"/>
    <row r="331" spans="19:24" ht="15.75" customHeight="1" x14ac:dyDescent="0.3">
      <c r="T331" s="1">
        <v>700</v>
      </c>
      <c r="U331" s="1">
        <f>T331/30</f>
        <v>23.333333333333332</v>
      </c>
      <c r="V331" s="1">
        <f>U331/4.5</f>
        <v>5.1851851851851851</v>
      </c>
      <c r="W331" s="1">
        <f>V331/0.8</f>
        <v>6.481481481481481</v>
      </c>
    </row>
    <row r="332" spans="19:24" ht="15.75" customHeight="1" x14ac:dyDescent="0.3"/>
    <row r="333" spans="19:24" ht="15.75" customHeight="1" x14ac:dyDescent="0.3">
      <c r="T333" s="1">
        <v>929</v>
      </c>
      <c r="U333" s="1">
        <f>T333/30</f>
        <v>30.966666666666665</v>
      </c>
      <c r="V333" s="1">
        <f>U333/4.5</f>
        <v>6.8814814814814813</v>
      </c>
      <c r="W333" s="1">
        <f>V333/0.8</f>
        <v>8.6018518518518512</v>
      </c>
    </row>
    <row r="334" spans="19:24" ht="15.75" customHeight="1" x14ac:dyDescent="0.3"/>
    <row r="335" spans="19:24" ht="15.75" customHeight="1" x14ac:dyDescent="0.3">
      <c r="T335" s="11">
        <f>SUM(T3:T6,T8:T11,T16:T23,T27,T33:T35,T38:T44,T49:T58,T62,T67:T78,T80:T92)</f>
        <v>2919.767458243381</v>
      </c>
      <c r="U335" s="1">
        <f>T335/30</f>
        <v>97.325581941446032</v>
      </c>
      <c r="V335" s="1">
        <f>U335/4.5</f>
        <v>21.627907098099119</v>
      </c>
      <c r="W335" s="1">
        <f>V335/0.8</f>
        <v>27.034883872623897</v>
      </c>
      <c r="X335" s="1" t="s">
        <v>789</v>
      </c>
    </row>
    <row r="336" spans="19:24" ht="15.75" customHeight="1" x14ac:dyDescent="0.3"/>
    <row r="337" spans="11:23" ht="15.75" customHeight="1" x14ac:dyDescent="0.3">
      <c r="T337" s="1">
        <f>SUM(T325:T333)</f>
        <v>2665</v>
      </c>
    </row>
    <row r="338" spans="11:23" ht="15.75" customHeight="1" x14ac:dyDescent="0.3">
      <c r="W338" s="1">
        <f>SUM(W325:W335)</f>
        <v>51.710809798549818</v>
      </c>
    </row>
    <row r="339" spans="11:23" ht="15.75" customHeight="1" x14ac:dyDescent="0.3"/>
    <row r="340" spans="11:23" ht="15.75" customHeight="1" x14ac:dyDescent="0.3"/>
    <row r="341" spans="11:23" ht="15.75" customHeight="1" x14ac:dyDescent="0.3"/>
    <row r="342" spans="11:23" ht="15.75" customHeight="1" x14ac:dyDescent="0.3">
      <c r="T342" s="1" t="s">
        <v>790</v>
      </c>
    </row>
    <row r="343" spans="11:23" ht="15.75" customHeight="1" x14ac:dyDescent="0.3"/>
    <row r="344" spans="11:23" ht="15.75" customHeight="1" x14ac:dyDescent="0.3"/>
    <row r="345" spans="11:23" ht="15.75" customHeight="1" x14ac:dyDescent="0.3"/>
    <row r="346" spans="11:23" ht="15.75" customHeight="1" x14ac:dyDescent="0.3"/>
    <row r="347" spans="11:23" ht="15.75" customHeight="1" x14ac:dyDescent="0.3"/>
    <row r="348" spans="11:23" ht="15.75" customHeight="1" x14ac:dyDescent="0.3"/>
    <row r="349" spans="11:23" ht="15.75" customHeight="1" x14ac:dyDescent="0.3"/>
    <row r="350" spans="11:23" ht="15.75" customHeight="1" x14ac:dyDescent="0.3"/>
    <row r="351" spans="11:23" ht="15.75" customHeight="1" x14ac:dyDescent="0.3">
      <c r="K351" s="1">
        <f>306/77</f>
        <v>3.9740259740259742</v>
      </c>
      <c r="L351" s="1">
        <f>77/306</f>
        <v>0.25163398692810457</v>
      </c>
      <c r="R351" s="3" t="s">
        <v>102</v>
      </c>
    </row>
    <row r="352" spans="11:23" ht="15.75" customHeight="1" x14ac:dyDescent="0.3">
      <c r="R352" s="3" t="s">
        <v>109</v>
      </c>
    </row>
    <row r="353" spans="4:18" ht="15.75" customHeight="1" x14ac:dyDescent="0.3">
      <c r="R353" s="3" t="s">
        <v>120</v>
      </c>
    </row>
    <row r="354" spans="4:18" ht="15.75" customHeight="1" x14ac:dyDescent="0.3">
      <c r="R354" s="3" t="s">
        <v>130</v>
      </c>
    </row>
    <row r="355" spans="4:18" ht="15.75" customHeight="1" x14ac:dyDescent="0.3">
      <c r="R355" s="3" t="s">
        <v>133</v>
      </c>
    </row>
    <row r="356" spans="4:18" ht="15.75" customHeight="1" x14ac:dyDescent="0.3">
      <c r="R356" s="3" t="s">
        <v>137</v>
      </c>
    </row>
    <row r="357" spans="4:18" ht="15.75" customHeight="1" x14ac:dyDescent="0.3">
      <c r="D357" s="3"/>
      <c r="R357" s="3" t="s">
        <v>146</v>
      </c>
    </row>
    <row r="358" spans="4:18" ht="15.75" customHeight="1" x14ac:dyDescent="0.3">
      <c r="D358" s="3"/>
      <c r="R358" s="3" t="s">
        <v>149</v>
      </c>
    </row>
    <row r="359" spans="4:18" ht="15.75" customHeight="1" x14ac:dyDescent="0.3">
      <c r="D359" s="3"/>
    </row>
    <row r="360" spans="4:18" ht="15.75" customHeight="1" x14ac:dyDescent="0.3">
      <c r="D360" s="3"/>
    </row>
    <row r="361" spans="4:18" ht="15.75" customHeight="1" x14ac:dyDescent="0.3">
      <c r="D361" s="3"/>
    </row>
    <row r="362" spans="4:18" ht="15.75" customHeight="1" x14ac:dyDescent="0.3">
      <c r="D362" s="3"/>
    </row>
    <row r="363" spans="4:18" ht="15.75" customHeight="1" x14ac:dyDescent="0.3">
      <c r="D363" s="3"/>
    </row>
    <row r="364" spans="4:18" ht="15.75" customHeight="1" x14ac:dyDescent="0.3">
      <c r="D364" s="3"/>
    </row>
    <row r="365" spans="4:18" ht="15.75" customHeight="1" x14ac:dyDescent="0.3">
      <c r="D365" s="3"/>
    </row>
    <row r="366" spans="4:18" ht="15.75" customHeight="1" x14ac:dyDescent="0.3">
      <c r="D366" s="3"/>
    </row>
    <row r="367" spans="4:18" ht="15.75" customHeight="1" x14ac:dyDescent="0.3">
      <c r="D367" s="3"/>
    </row>
    <row r="368" spans="4:18" ht="15.75" customHeight="1" x14ac:dyDescent="0.3">
      <c r="D368" s="7">
        <v>250</v>
      </c>
    </row>
    <row r="369" spans="4:4" ht="15.75" customHeight="1" x14ac:dyDescent="0.3">
      <c r="D369" s="7">
        <v>249</v>
      </c>
    </row>
    <row r="370" spans="4:4" ht="15.75" customHeight="1" x14ac:dyDescent="0.3">
      <c r="D370" s="7" t="s">
        <v>119</v>
      </c>
    </row>
    <row r="371" spans="4:4" ht="15.75" customHeight="1" x14ac:dyDescent="0.3">
      <c r="D371" s="7" t="s">
        <v>129</v>
      </c>
    </row>
    <row r="372" spans="4:4" ht="15.75" customHeight="1" x14ac:dyDescent="0.3">
      <c r="D372" s="2" t="s">
        <v>132</v>
      </c>
    </row>
    <row r="373" spans="4:4" ht="15.75" customHeight="1" x14ac:dyDescent="0.3">
      <c r="D373" s="2" t="s">
        <v>136</v>
      </c>
    </row>
    <row r="374" spans="4:4" ht="15.75" customHeight="1" x14ac:dyDescent="0.3">
      <c r="D374" s="7">
        <v>241</v>
      </c>
    </row>
    <row r="375" spans="4:4" ht="15.75" customHeight="1" x14ac:dyDescent="0.3">
      <c r="D375" s="7" t="s">
        <v>148</v>
      </c>
    </row>
    <row r="376" spans="4:4" ht="15.75" customHeight="1" x14ac:dyDescent="0.3">
      <c r="D376" s="7">
        <v>239</v>
      </c>
    </row>
    <row r="377" spans="4:4" ht="15.75" customHeight="1" x14ac:dyDescent="0.3">
      <c r="D377" s="7">
        <v>238</v>
      </c>
    </row>
    <row r="378" spans="4:4" ht="15.75" customHeight="1" x14ac:dyDescent="0.3">
      <c r="D378" s="7">
        <v>237</v>
      </c>
    </row>
    <row r="379" spans="4:4" ht="15.75" customHeight="1" x14ac:dyDescent="0.3">
      <c r="D379" s="7">
        <v>236</v>
      </c>
    </row>
    <row r="380" spans="4:4" ht="15.75" customHeight="1" x14ac:dyDescent="0.3">
      <c r="D380" s="7">
        <v>235</v>
      </c>
    </row>
    <row r="381" spans="4:4" ht="15.75" customHeight="1" x14ac:dyDescent="0.3">
      <c r="D381" s="7" t="s">
        <v>178</v>
      </c>
    </row>
    <row r="382" spans="4:4" ht="15.75" customHeight="1" x14ac:dyDescent="0.3">
      <c r="D382" s="7" t="s">
        <v>182</v>
      </c>
    </row>
    <row r="383" spans="4:4" ht="15.75" customHeight="1" x14ac:dyDescent="0.3">
      <c r="D383" s="7" t="s">
        <v>186</v>
      </c>
    </row>
    <row r="384" spans="4:4" ht="15.75" customHeight="1" x14ac:dyDescent="0.3">
      <c r="D384" s="7" t="s">
        <v>190</v>
      </c>
    </row>
    <row r="385" spans="4:4" ht="15.75" customHeight="1" x14ac:dyDescent="0.3">
      <c r="D385" s="2" t="s">
        <v>193</v>
      </c>
    </row>
    <row r="386" spans="4:4" ht="15.75" customHeight="1" x14ac:dyDescent="0.3">
      <c r="D386" s="2" t="s">
        <v>197</v>
      </c>
    </row>
    <row r="387" spans="4:4" ht="15.75" customHeight="1" x14ac:dyDescent="0.3">
      <c r="D387" s="2" t="s">
        <v>201</v>
      </c>
    </row>
    <row r="388" spans="4:4" ht="15.75" customHeight="1" x14ac:dyDescent="0.3">
      <c r="D388" s="2" t="s">
        <v>204</v>
      </c>
    </row>
    <row r="389" spans="4:4" ht="15.75" customHeight="1" x14ac:dyDescent="0.3">
      <c r="D389" s="2" t="s">
        <v>207</v>
      </c>
    </row>
    <row r="390" spans="4:4" ht="15.75" customHeight="1" x14ac:dyDescent="0.3">
      <c r="D390" s="2" t="s">
        <v>211</v>
      </c>
    </row>
    <row r="391" spans="4:4" ht="15.75" customHeight="1" x14ac:dyDescent="0.3">
      <c r="D391" s="7" t="s">
        <v>220</v>
      </c>
    </row>
    <row r="392" spans="4:4" ht="15.75" customHeight="1" x14ac:dyDescent="0.3">
      <c r="D392" s="7" t="s">
        <v>223</v>
      </c>
    </row>
    <row r="393" spans="4:4" ht="15.75" customHeight="1" x14ac:dyDescent="0.3">
      <c r="D393" s="7">
        <v>30</v>
      </c>
    </row>
    <row r="394" spans="4:4" ht="15.75" customHeight="1" x14ac:dyDescent="0.3">
      <c r="D394" s="7">
        <v>29</v>
      </c>
    </row>
    <row r="395" spans="4:4" ht="15.75" customHeight="1" x14ac:dyDescent="0.3">
      <c r="D395" s="7" t="s">
        <v>247</v>
      </c>
    </row>
    <row r="396" spans="4:4" ht="15.75" customHeight="1" x14ac:dyDescent="0.3">
      <c r="D396" s="7" t="s">
        <v>250</v>
      </c>
    </row>
    <row r="397" spans="4:4" ht="15.75" customHeight="1" x14ac:dyDescent="0.3">
      <c r="D397" s="7" t="s">
        <v>253</v>
      </c>
    </row>
    <row r="398" spans="4:4" ht="15.75" customHeight="1" x14ac:dyDescent="0.3">
      <c r="D398" s="7" t="s">
        <v>257</v>
      </c>
    </row>
    <row r="399" spans="4:4" ht="15.75" customHeight="1" x14ac:dyDescent="0.3">
      <c r="D399" s="7" t="s">
        <v>261</v>
      </c>
    </row>
    <row r="400" spans="4:4" ht="15.75" customHeight="1" x14ac:dyDescent="0.3">
      <c r="D400" s="7" t="s">
        <v>265</v>
      </c>
    </row>
    <row r="401" spans="4:4" ht="15.75" customHeight="1" x14ac:dyDescent="0.3">
      <c r="D401" s="7" t="s">
        <v>268</v>
      </c>
    </row>
    <row r="402" spans="4:4" ht="15.75" customHeight="1" x14ac:dyDescent="0.3">
      <c r="D402" s="7" t="s">
        <v>272</v>
      </c>
    </row>
    <row r="403" spans="4:4" ht="15.75" customHeight="1" x14ac:dyDescent="0.3">
      <c r="D403" s="7">
        <v>28</v>
      </c>
    </row>
    <row r="404" spans="4:4" ht="15.75" customHeight="1" x14ac:dyDescent="0.3">
      <c r="D404" s="7">
        <v>27</v>
      </c>
    </row>
    <row r="405" spans="4:4" ht="15.75" customHeight="1" x14ac:dyDescent="0.3">
      <c r="D405" s="7">
        <v>26</v>
      </c>
    </row>
    <row r="406" spans="4:4" ht="15.75" customHeight="1" x14ac:dyDescent="0.3">
      <c r="D406" s="7">
        <v>25</v>
      </c>
    </row>
    <row r="407" spans="4:4" ht="15.75" customHeight="1" x14ac:dyDescent="0.3">
      <c r="D407" s="7" t="s">
        <v>281</v>
      </c>
    </row>
    <row r="408" spans="4:4" ht="15.75" customHeight="1" x14ac:dyDescent="0.3">
      <c r="D408" s="2" t="s">
        <v>285</v>
      </c>
    </row>
    <row r="409" spans="4:4" ht="15.75" customHeight="1" x14ac:dyDescent="0.3">
      <c r="D409" s="7">
        <v>264</v>
      </c>
    </row>
    <row r="410" spans="4:4" ht="15.75" customHeight="1" x14ac:dyDescent="0.3">
      <c r="D410" s="7">
        <v>263</v>
      </c>
    </row>
    <row r="411" spans="4:4" ht="15.75" customHeight="1" x14ac:dyDescent="0.3">
      <c r="D411" s="7">
        <v>262</v>
      </c>
    </row>
    <row r="412" spans="4:4" ht="15.75" customHeight="1" x14ac:dyDescent="0.3">
      <c r="D412" s="7">
        <v>261</v>
      </c>
    </row>
    <row r="413" spans="4:4" ht="15.75" customHeight="1" x14ac:dyDescent="0.3">
      <c r="D413" s="7" t="s">
        <v>298</v>
      </c>
    </row>
    <row r="414" spans="4:4" ht="15.75" customHeight="1" x14ac:dyDescent="0.3">
      <c r="D414" s="7">
        <v>259</v>
      </c>
    </row>
    <row r="415" spans="4:4" ht="15.75" customHeight="1" x14ac:dyDescent="0.3">
      <c r="D415" s="7">
        <v>258</v>
      </c>
    </row>
    <row r="416" spans="4:4" ht="15.75" customHeight="1" x14ac:dyDescent="0.3">
      <c r="D416" s="7">
        <v>257</v>
      </c>
    </row>
    <row r="417" spans="4:4" ht="15.75" customHeight="1" x14ac:dyDescent="0.3">
      <c r="D417" s="7" t="s">
        <v>307</v>
      </c>
    </row>
    <row r="418" spans="4:4" ht="15.75" customHeight="1" x14ac:dyDescent="0.3">
      <c r="D418" s="7" t="s">
        <v>311</v>
      </c>
    </row>
    <row r="419" spans="4:4" ht="15.75" customHeight="1" x14ac:dyDescent="0.3">
      <c r="D419" s="7" t="s">
        <v>315</v>
      </c>
    </row>
    <row r="420" spans="4:4" ht="15.75" customHeight="1" x14ac:dyDescent="0.3">
      <c r="D420" s="7">
        <v>269</v>
      </c>
    </row>
    <row r="421" spans="4:4" ht="15.75" customHeight="1" x14ac:dyDescent="0.3">
      <c r="D421" s="7">
        <v>273</v>
      </c>
    </row>
    <row r="422" spans="4:4" ht="15.75" customHeight="1" x14ac:dyDescent="0.3">
      <c r="D422" s="7" t="s">
        <v>357</v>
      </c>
    </row>
    <row r="423" spans="4:4" ht="15.75" customHeight="1" x14ac:dyDescent="0.3">
      <c r="D423" s="2" t="s">
        <v>408</v>
      </c>
    </row>
    <row r="424" spans="4:4" ht="15.75" customHeight="1" x14ac:dyDescent="0.3">
      <c r="D424" s="7" t="s">
        <v>488</v>
      </c>
    </row>
    <row r="425" spans="4:4" ht="15.75" customHeight="1" x14ac:dyDescent="0.3">
      <c r="D425" s="7" t="s">
        <v>579</v>
      </c>
    </row>
    <row r="426" spans="4:4" ht="15.75" customHeight="1" x14ac:dyDescent="0.3">
      <c r="D426" s="2" t="s">
        <v>636</v>
      </c>
    </row>
    <row r="427" spans="4:4" ht="15.75" customHeight="1" x14ac:dyDescent="0.3"/>
    <row r="428" spans="4:4" ht="15.75" customHeight="1" x14ac:dyDescent="0.3"/>
    <row r="429" spans="4:4" ht="15.75" customHeight="1" x14ac:dyDescent="0.3"/>
    <row r="430" spans="4:4" ht="15.75" customHeight="1" x14ac:dyDescent="0.3"/>
    <row r="431" spans="4:4" ht="15.75" customHeight="1" x14ac:dyDescent="0.3"/>
    <row r="432" spans="4:4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>
      <selection activeCell="C8" sqref="C8:G33"/>
    </sheetView>
  </sheetViews>
  <sheetFormatPr baseColWidth="10" defaultColWidth="14.44140625" defaultRowHeight="15" customHeight="1" x14ac:dyDescent="0.3"/>
  <cols>
    <col min="1" max="2" width="11.44140625" customWidth="1"/>
    <col min="3" max="3" width="22.88671875" customWidth="1"/>
    <col min="4" max="4" width="22.44140625" customWidth="1"/>
    <col min="5" max="5" width="20.5546875" customWidth="1"/>
    <col min="6" max="6" width="22.88671875" customWidth="1"/>
    <col min="7" max="7" width="17.44140625" bestFit="1" customWidth="1"/>
    <col min="8" max="12" width="11.44140625" customWidth="1"/>
    <col min="13" max="13" width="18.109375" customWidth="1"/>
    <col min="14" max="14" width="30.44140625" customWidth="1"/>
    <col min="15" max="15" width="19.5546875" customWidth="1"/>
    <col min="16" max="16" width="20.44140625" customWidth="1"/>
    <col min="17" max="17" width="18.6640625" customWidth="1"/>
    <col min="18" max="18" width="16.5546875" customWidth="1"/>
    <col min="19" max="22" width="11.44140625" customWidth="1"/>
    <col min="23" max="23" width="21.6640625" customWidth="1"/>
    <col min="24" max="24" width="23.6640625" customWidth="1"/>
    <col min="25" max="25" width="20.88671875" customWidth="1"/>
    <col min="26" max="26" width="11.44140625" customWidth="1"/>
  </cols>
  <sheetData>
    <row r="1" spans="1:26" ht="14.4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4.4" x14ac:dyDescent="0.3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  <c r="Y2" s="7" t="s">
        <v>23</v>
      </c>
      <c r="Z2" s="7"/>
    </row>
    <row r="3" spans="1:26" ht="14.4" x14ac:dyDescent="0.3">
      <c r="A3" s="7"/>
      <c r="B3" s="7" t="s">
        <v>357</v>
      </c>
      <c r="C3" s="12" t="s">
        <v>358</v>
      </c>
      <c r="D3" s="7" t="s">
        <v>359</v>
      </c>
      <c r="E3" s="7" t="s">
        <v>360</v>
      </c>
      <c r="F3" s="7">
        <v>272.04000000000002</v>
      </c>
      <c r="G3" s="7">
        <v>55.68</v>
      </c>
      <c r="H3" s="7">
        <v>311.99</v>
      </c>
      <c r="I3" s="7">
        <v>50.16</v>
      </c>
      <c r="J3" s="7">
        <v>62.38</v>
      </c>
      <c r="K3" s="7">
        <v>127.85</v>
      </c>
      <c r="L3" s="7">
        <f>F3+G3+H3+I3+J3+K3</f>
        <v>880.1</v>
      </c>
      <c r="M3" s="13">
        <v>814843</v>
      </c>
      <c r="N3" s="13">
        <f>M3*0.2</f>
        <v>162968.6</v>
      </c>
      <c r="O3" s="13">
        <v>8</v>
      </c>
      <c r="P3" s="13">
        <f>M3/L3</f>
        <v>925.85274400636285</v>
      </c>
      <c r="Q3" s="7">
        <v>1</v>
      </c>
      <c r="R3" s="7">
        <v>32</v>
      </c>
      <c r="S3" s="7" t="s">
        <v>28</v>
      </c>
      <c r="T3" s="14">
        <v>929</v>
      </c>
      <c r="U3" s="7" t="s">
        <v>29</v>
      </c>
      <c r="V3" s="13">
        <v>1234611</v>
      </c>
      <c r="W3" s="7">
        <v>10</v>
      </c>
      <c r="X3" s="7" t="s">
        <v>30</v>
      </c>
      <c r="Y3" s="7" t="s">
        <v>31</v>
      </c>
      <c r="Z3" s="7"/>
    </row>
    <row r="4" spans="1:26" ht="14.4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4" x14ac:dyDescent="0.3">
      <c r="A5" s="7"/>
      <c r="B5" s="7"/>
      <c r="C5" s="7" t="s">
        <v>791</v>
      </c>
      <c r="D5" s="7" t="s">
        <v>792</v>
      </c>
      <c r="E5" s="7" t="s">
        <v>793</v>
      </c>
      <c r="F5" s="7" t="s">
        <v>794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4" x14ac:dyDescent="0.3">
      <c r="A6" s="7"/>
      <c r="B6" s="7"/>
      <c r="C6" s="7">
        <v>1</v>
      </c>
      <c r="D6" s="7">
        <v>929</v>
      </c>
      <c r="E6" s="7">
        <f>D6/30</f>
        <v>30.966666666666665</v>
      </c>
      <c r="F6" s="7">
        <f>E6/4.5</f>
        <v>6.8814814814814813</v>
      </c>
      <c r="G6" s="7">
        <f>F6/0.8</f>
        <v>8.6018518518518512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4" x14ac:dyDescent="0.3">
      <c r="A8" s="7"/>
      <c r="B8" s="7"/>
      <c r="C8" s="15" t="s">
        <v>795</v>
      </c>
      <c r="D8" s="16" t="s">
        <v>796</v>
      </c>
      <c r="E8" s="16" t="s">
        <v>797</v>
      </c>
      <c r="F8" s="16" t="s">
        <v>798</v>
      </c>
      <c r="G8" s="16" t="s">
        <v>799</v>
      </c>
      <c r="H8" s="3"/>
      <c r="I8" s="17" t="s">
        <v>17</v>
      </c>
      <c r="J8" s="17" t="s">
        <v>800</v>
      </c>
      <c r="K8" s="17" t="s">
        <v>801</v>
      </c>
      <c r="L8" s="17" t="s">
        <v>802</v>
      </c>
      <c r="M8" s="17" t="s">
        <v>803</v>
      </c>
      <c r="N8" s="17" t="s">
        <v>804</v>
      </c>
      <c r="O8" s="17" t="s">
        <v>805</v>
      </c>
      <c r="P8" s="3"/>
      <c r="Q8" s="3"/>
      <c r="R8" s="3"/>
      <c r="S8" s="3"/>
      <c r="T8" s="7"/>
      <c r="U8" s="7"/>
      <c r="V8" s="7"/>
      <c r="W8" s="7"/>
      <c r="X8" s="7"/>
      <c r="Y8" s="7"/>
      <c r="Z8" s="7"/>
    </row>
    <row r="9" spans="1:26" ht="14.4" x14ac:dyDescent="0.3">
      <c r="A9" s="7" t="s">
        <v>979</v>
      </c>
      <c r="B9" s="7"/>
      <c r="C9" s="15" t="s">
        <v>806</v>
      </c>
      <c r="D9" s="15">
        <v>125.6</v>
      </c>
      <c r="E9" s="16">
        <f>F9*1000/(SQRT(3)*D9*0.9)</f>
        <v>2.042994583119695</v>
      </c>
      <c r="F9" s="15">
        <v>0.4</v>
      </c>
      <c r="G9" s="15">
        <f t="shared" ref="G9:G32" si="0">F9</f>
        <v>0.4</v>
      </c>
      <c r="H9" s="3"/>
      <c r="I9" s="17" t="s">
        <v>807</v>
      </c>
      <c r="J9" s="15">
        <v>929.00819894458061</v>
      </c>
      <c r="K9" s="15">
        <v>1586.2573000000009</v>
      </c>
      <c r="L9" s="15">
        <v>350.22149317431217</v>
      </c>
      <c r="M9" s="15">
        <v>578.78670577026799</v>
      </c>
      <c r="N9" s="15">
        <v>350.22149317431217</v>
      </c>
      <c r="O9" s="15">
        <v>657.24910105541983</v>
      </c>
      <c r="P9" s="3"/>
      <c r="Q9" s="3"/>
      <c r="R9" s="3"/>
      <c r="S9" s="3"/>
      <c r="T9" s="7"/>
      <c r="U9" s="7"/>
      <c r="V9" s="7"/>
      <c r="W9" s="7"/>
      <c r="X9" s="7"/>
      <c r="Y9" s="7"/>
      <c r="Z9" s="7"/>
    </row>
    <row r="10" spans="1:26" ht="14.4" x14ac:dyDescent="0.3">
      <c r="A10" s="7" t="s">
        <v>980</v>
      </c>
      <c r="B10" s="7"/>
      <c r="C10" s="15" t="s">
        <v>808</v>
      </c>
      <c r="D10" s="15">
        <v>123.9</v>
      </c>
      <c r="E10" s="16">
        <f>F10*1000/(SQRT(3)*D10*0.9)</f>
        <v>2.0710259857936535</v>
      </c>
      <c r="F10" s="15">
        <v>0.4</v>
      </c>
      <c r="G10" s="15">
        <f t="shared" si="0"/>
        <v>0.4</v>
      </c>
      <c r="H10" s="3"/>
      <c r="I10" s="17" t="s">
        <v>809</v>
      </c>
      <c r="J10" s="15">
        <v>928.00819011902138</v>
      </c>
      <c r="K10" s="15">
        <v>1421.7076999999995</v>
      </c>
      <c r="L10" s="15">
        <v>361.95116622746741</v>
      </c>
      <c r="M10" s="15">
        <v>566.05702389155397</v>
      </c>
      <c r="N10" s="15">
        <v>361.95116622746741</v>
      </c>
      <c r="O10" s="15">
        <v>493.6995098809781</v>
      </c>
      <c r="P10" s="3"/>
      <c r="Q10" s="3"/>
      <c r="R10" s="3"/>
      <c r="S10" s="3"/>
      <c r="T10" s="7"/>
      <c r="U10" s="7"/>
      <c r="V10" s="7"/>
      <c r="W10" s="7"/>
      <c r="X10" s="7"/>
      <c r="Y10" s="7"/>
      <c r="Z10" s="7"/>
    </row>
    <row r="11" spans="1:26" ht="14.4" x14ac:dyDescent="0.3">
      <c r="A11" s="7"/>
      <c r="B11" s="7"/>
      <c r="C11" s="15" t="s">
        <v>810</v>
      </c>
      <c r="D11" s="15">
        <v>120.5</v>
      </c>
      <c r="E11" s="16">
        <f t="shared" ref="E11:E32" si="1">F11*1000/(SQRT(3)*D11*0.9)</f>
        <v>2.1294615737745533</v>
      </c>
      <c r="F11" s="15">
        <v>0.4</v>
      </c>
      <c r="G11" s="15">
        <f t="shared" si="0"/>
        <v>0.4</v>
      </c>
      <c r="H11" s="3"/>
      <c r="I11" s="17" t="s">
        <v>811</v>
      </c>
      <c r="J11" s="15">
        <v>930.00820777014007</v>
      </c>
      <c r="K11" s="15">
        <v>1415.9173000000001</v>
      </c>
      <c r="L11" s="15">
        <v>355.59608759479374</v>
      </c>
      <c r="M11" s="15">
        <v>574.4121201753461</v>
      </c>
      <c r="N11" s="15">
        <v>355.59608759479374</v>
      </c>
      <c r="O11" s="15">
        <v>485.90909222986045</v>
      </c>
      <c r="P11" s="3"/>
      <c r="Q11" s="3"/>
      <c r="R11" s="3"/>
      <c r="S11" s="3"/>
      <c r="T11" s="7"/>
      <c r="U11" s="7"/>
      <c r="V11" s="7"/>
      <c r="W11" s="7"/>
      <c r="X11" s="7"/>
      <c r="Y11" s="7"/>
      <c r="Z11" s="7"/>
    </row>
    <row r="12" spans="1:26" ht="14.4" x14ac:dyDescent="0.3">
      <c r="A12" s="7"/>
      <c r="B12" s="7"/>
      <c r="C12" s="15" t="s">
        <v>812</v>
      </c>
      <c r="D12" s="15">
        <v>126.7</v>
      </c>
      <c r="E12" s="16">
        <f t="shared" si="1"/>
        <v>2.1771517648999308</v>
      </c>
      <c r="F12" s="15">
        <v>0.43</v>
      </c>
      <c r="G12" s="15">
        <f t="shared" si="0"/>
        <v>0.43</v>
      </c>
      <c r="H12" s="3"/>
      <c r="I12" s="17" t="s">
        <v>813</v>
      </c>
      <c r="J12" s="15">
        <v>920.00811951454682</v>
      </c>
      <c r="K12" s="15">
        <v>1416.0650999999989</v>
      </c>
      <c r="L12" s="15">
        <v>340.63153889547505</v>
      </c>
      <c r="M12" s="15">
        <v>579.376580619072</v>
      </c>
      <c r="N12" s="15">
        <v>340.63153889547505</v>
      </c>
      <c r="O12" s="15">
        <v>496.05698048545287</v>
      </c>
      <c r="P12" s="3"/>
      <c r="Q12" s="3"/>
      <c r="R12" s="3"/>
      <c r="S12" s="3"/>
      <c r="T12" s="7"/>
      <c r="U12" s="7"/>
      <c r="V12" s="7"/>
      <c r="W12" s="7"/>
      <c r="X12" s="7"/>
      <c r="Y12" s="7"/>
      <c r="Z12" s="7"/>
    </row>
    <row r="13" spans="1:26" ht="14.4" x14ac:dyDescent="0.3">
      <c r="A13" s="7"/>
      <c r="B13" s="7"/>
      <c r="C13" s="15" t="s">
        <v>814</v>
      </c>
      <c r="D13" s="15">
        <v>129.4</v>
      </c>
      <c r="E13" s="16">
        <f t="shared" si="1"/>
        <v>4.1642986958551056</v>
      </c>
      <c r="F13" s="15">
        <v>0.84</v>
      </c>
      <c r="G13" s="15">
        <f t="shared" si="0"/>
        <v>0.84</v>
      </c>
      <c r="H13" s="3"/>
      <c r="I13" s="17" t="s">
        <v>815</v>
      </c>
      <c r="J13" s="15">
        <v>923.0081459912243</v>
      </c>
      <c r="K13" s="15">
        <v>1514.1334000000011</v>
      </c>
      <c r="L13" s="15">
        <v>323.04207035865323</v>
      </c>
      <c r="M13" s="15">
        <v>599.96607563257203</v>
      </c>
      <c r="N13" s="15">
        <v>323.04207035865323</v>
      </c>
      <c r="O13" s="15">
        <v>591.12525400877485</v>
      </c>
      <c r="P13" s="3"/>
      <c r="Q13" s="3"/>
      <c r="R13" s="3"/>
      <c r="S13" s="3"/>
      <c r="T13" s="7"/>
      <c r="U13" s="7"/>
      <c r="V13" s="7"/>
      <c r="W13" s="7"/>
      <c r="X13" s="7"/>
      <c r="Y13" s="7"/>
      <c r="Z13" s="7"/>
    </row>
    <row r="14" spans="1:26" ht="14.4" x14ac:dyDescent="0.3">
      <c r="A14" s="7"/>
      <c r="B14" s="7"/>
      <c r="C14" s="15" t="s">
        <v>816</v>
      </c>
      <c r="D14" s="15">
        <v>125.1</v>
      </c>
      <c r="E14" s="16">
        <f t="shared" si="1"/>
        <v>8.9738251272923453</v>
      </c>
      <c r="F14" s="15">
        <v>1.75</v>
      </c>
      <c r="G14" s="15">
        <f t="shared" si="0"/>
        <v>1.75</v>
      </c>
      <c r="H14" s="3"/>
      <c r="I14" s="17" t="s">
        <v>37</v>
      </c>
      <c r="J14" s="15">
        <v>924.0081548167841</v>
      </c>
      <c r="K14" s="15">
        <v>1408.5675999999996</v>
      </c>
      <c r="L14" s="15">
        <v>342.5135931134746</v>
      </c>
      <c r="M14" s="15">
        <v>581.4945617033095</v>
      </c>
      <c r="N14" s="15">
        <v>342.5135931134746</v>
      </c>
      <c r="O14" s="15">
        <v>484.55944518321564</v>
      </c>
      <c r="P14" s="3"/>
      <c r="Q14" s="3"/>
      <c r="R14" s="3"/>
      <c r="S14" s="3"/>
      <c r="T14" s="7"/>
      <c r="U14" s="7"/>
      <c r="V14" s="7"/>
      <c r="W14" s="7"/>
      <c r="X14" s="7"/>
      <c r="Y14" s="7"/>
      <c r="Z14" s="7"/>
    </row>
    <row r="15" spans="1:26" ht="14.4" x14ac:dyDescent="0.3">
      <c r="A15" s="7"/>
      <c r="B15" s="7"/>
      <c r="C15" s="15" t="s">
        <v>817</v>
      </c>
      <c r="D15" s="15">
        <v>121.3</v>
      </c>
      <c r="E15" s="16">
        <f t="shared" si="1"/>
        <v>9.9953467872894812</v>
      </c>
      <c r="F15" s="15">
        <v>1.89</v>
      </c>
      <c r="G15" s="15">
        <f t="shared" si="0"/>
        <v>1.89</v>
      </c>
      <c r="H15" s="3"/>
      <c r="I15" s="17" t="s">
        <v>818</v>
      </c>
      <c r="J15" s="15">
        <v>924.00815481678387</v>
      </c>
      <c r="K15" s="15">
        <v>1429.1356000000007</v>
      </c>
      <c r="L15" s="15">
        <v>344.71736926899069</v>
      </c>
      <c r="M15" s="15">
        <v>579.29078554779358</v>
      </c>
      <c r="N15" s="15">
        <v>344.71736926899069</v>
      </c>
      <c r="O15" s="15">
        <v>505.12744518321523</v>
      </c>
      <c r="P15" s="3"/>
      <c r="Q15" s="3"/>
      <c r="R15" s="3"/>
      <c r="S15" s="3"/>
      <c r="T15" s="7"/>
      <c r="U15" s="7"/>
      <c r="V15" s="7"/>
      <c r="W15" s="7"/>
      <c r="X15" s="7"/>
      <c r="Y15" s="7"/>
      <c r="Z15" s="7"/>
    </row>
    <row r="16" spans="1:26" ht="14.4" x14ac:dyDescent="0.3">
      <c r="A16" s="7"/>
      <c r="B16" s="7"/>
      <c r="C16" s="15" t="s">
        <v>819</v>
      </c>
      <c r="D16" s="15">
        <v>125.3</v>
      </c>
      <c r="E16" s="16">
        <f t="shared" si="1"/>
        <v>10.393021605523989</v>
      </c>
      <c r="F16" s="15">
        <v>2.0299999999999998</v>
      </c>
      <c r="G16" s="15">
        <f t="shared" si="0"/>
        <v>2.0299999999999998</v>
      </c>
      <c r="H16" s="3"/>
      <c r="I16" s="17" t="s">
        <v>28</v>
      </c>
      <c r="J16" s="15">
        <v>925.00816364234413</v>
      </c>
      <c r="K16" s="15">
        <v>1451.0510999999999</v>
      </c>
      <c r="L16" s="15">
        <v>354.18813472886961</v>
      </c>
      <c r="M16" s="15">
        <v>570.82002891347304</v>
      </c>
      <c r="N16" s="15">
        <v>354.18813472886961</v>
      </c>
      <c r="O16" s="15">
        <v>526.04293635765657</v>
      </c>
      <c r="P16" s="3"/>
      <c r="Q16" s="3"/>
      <c r="R16" s="3"/>
      <c r="S16" s="3"/>
      <c r="T16" s="7"/>
      <c r="U16" s="7"/>
      <c r="V16" s="7"/>
      <c r="W16" s="7"/>
      <c r="X16" s="7"/>
      <c r="Y16" s="7"/>
      <c r="Z16" s="7"/>
    </row>
    <row r="17" spans="1:26" ht="14.4" x14ac:dyDescent="0.3">
      <c r="A17" s="7"/>
      <c r="B17" s="7"/>
      <c r="C17" s="15" t="s">
        <v>820</v>
      </c>
      <c r="D17" s="15">
        <v>125.7</v>
      </c>
      <c r="E17" s="16">
        <f t="shared" si="1"/>
        <v>10.819257232228468</v>
      </c>
      <c r="F17" s="15">
        <v>2.12</v>
      </c>
      <c r="G17" s="15">
        <f t="shared" si="0"/>
        <v>2.12</v>
      </c>
      <c r="H17" s="3"/>
      <c r="I17" s="17" t="s">
        <v>821</v>
      </c>
      <c r="J17" s="15">
        <v>926.00817246790325</v>
      </c>
      <c r="K17" s="15">
        <v>1332.9209000000008</v>
      </c>
      <c r="L17" s="15">
        <v>343.54448208764495</v>
      </c>
      <c r="M17" s="15">
        <v>582.46369038025841</v>
      </c>
      <c r="N17" s="15">
        <v>343.54448208764495</v>
      </c>
      <c r="O17" s="15">
        <v>406.91272753209705</v>
      </c>
      <c r="P17" s="3"/>
      <c r="Q17" s="3"/>
      <c r="R17" s="3"/>
      <c r="S17" s="3"/>
      <c r="T17" s="7"/>
      <c r="U17" s="7"/>
      <c r="V17" s="7"/>
      <c r="W17" s="7"/>
      <c r="X17" s="7"/>
      <c r="Y17" s="7"/>
      <c r="Z17" s="7"/>
    </row>
    <row r="18" spans="1:26" ht="14.4" x14ac:dyDescent="0.3">
      <c r="A18" s="7"/>
      <c r="B18" s="7"/>
      <c r="C18" s="15" t="s">
        <v>822</v>
      </c>
      <c r="D18" s="15">
        <v>124.2</v>
      </c>
      <c r="E18" s="16">
        <f t="shared" si="1"/>
        <v>11.104876353173156</v>
      </c>
      <c r="F18" s="15">
        <v>2.15</v>
      </c>
      <c r="G18" s="15">
        <f t="shared" si="0"/>
        <v>2.15</v>
      </c>
      <c r="H18" s="3"/>
      <c r="I18" s="17" t="s">
        <v>823</v>
      </c>
      <c r="J18" s="15">
        <v>927.00818129346339</v>
      </c>
      <c r="K18" s="15">
        <v>1325.7646000000007</v>
      </c>
      <c r="L18" s="15">
        <v>358.82836291152898</v>
      </c>
      <c r="M18" s="15">
        <v>568.17981838193373</v>
      </c>
      <c r="N18" s="15">
        <v>358.82836291152898</v>
      </c>
      <c r="O18" s="15">
        <v>398.75641870653737</v>
      </c>
      <c r="P18" s="3"/>
      <c r="Q18" s="3"/>
      <c r="R18" s="3"/>
      <c r="S18" s="3"/>
      <c r="T18" s="7"/>
      <c r="U18" s="7"/>
      <c r="V18" s="7"/>
      <c r="W18" s="7"/>
      <c r="X18" s="7"/>
      <c r="Y18" s="7"/>
      <c r="Z18" s="7"/>
    </row>
    <row r="19" spans="1:26" ht="14.4" x14ac:dyDescent="0.3">
      <c r="A19" s="7"/>
      <c r="B19" s="7"/>
      <c r="C19" s="15" t="s">
        <v>824</v>
      </c>
      <c r="D19" s="15">
        <v>126.6</v>
      </c>
      <c r="E19" s="16">
        <f t="shared" si="1"/>
        <v>11.907785962748997</v>
      </c>
      <c r="F19" s="15">
        <v>2.35</v>
      </c>
      <c r="G19" s="15">
        <f t="shared" si="0"/>
        <v>2.35</v>
      </c>
      <c r="H19" s="3"/>
      <c r="I19" s="17" t="s">
        <v>825</v>
      </c>
      <c r="J19" s="15">
        <v>928.00819011902206</v>
      </c>
      <c r="K19" s="15">
        <v>1367.3064999999999</v>
      </c>
      <c r="L19" s="15">
        <v>339.73654284550133</v>
      </c>
      <c r="M19" s="15">
        <v>588.27164727352044</v>
      </c>
      <c r="N19" s="15">
        <v>339.73654284550133</v>
      </c>
      <c r="O19" s="15">
        <v>439.29830988097871</v>
      </c>
      <c r="P19" s="3"/>
      <c r="Q19" s="3"/>
      <c r="R19" s="3"/>
      <c r="S19" s="3"/>
      <c r="T19" s="7"/>
      <c r="U19" s="7"/>
      <c r="V19" s="7"/>
      <c r="W19" s="7"/>
      <c r="X19" s="7"/>
      <c r="Y19" s="7"/>
      <c r="Z19" s="7"/>
    </row>
    <row r="20" spans="1:26" ht="14.4" x14ac:dyDescent="0.3">
      <c r="A20" s="7"/>
      <c r="B20" s="7"/>
      <c r="C20" s="15" t="s">
        <v>826</v>
      </c>
      <c r="D20" s="15">
        <v>123.2</v>
      </c>
      <c r="E20" s="16">
        <f t="shared" si="1"/>
        <v>13.48608583334353</v>
      </c>
      <c r="F20" s="15">
        <v>2.59</v>
      </c>
      <c r="G20" s="15">
        <f t="shared" si="0"/>
        <v>2.59</v>
      </c>
      <c r="H20" s="3"/>
      <c r="I20" s="17" t="s">
        <v>827</v>
      </c>
      <c r="J20" s="15">
        <v>929.00819894457982</v>
      </c>
      <c r="K20" s="15">
        <v>1587.6052000000009</v>
      </c>
      <c r="L20" s="15">
        <v>331.08182398075053</v>
      </c>
      <c r="M20" s="15">
        <v>597.9263749638294</v>
      </c>
      <c r="N20" s="15">
        <v>330.74074788618998</v>
      </c>
      <c r="O20" s="15">
        <v>658.93807714998036</v>
      </c>
      <c r="P20" s="3"/>
      <c r="Q20" s="3"/>
      <c r="R20" s="3"/>
      <c r="S20" s="3"/>
      <c r="T20" s="7"/>
      <c r="U20" s="7"/>
      <c r="V20" s="7"/>
      <c r="W20" s="7"/>
      <c r="X20" s="7"/>
      <c r="Y20" s="7"/>
      <c r="Z20" s="7"/>
    </row>
    <row r="21" spans="1:26" ht="15.75" customHeight="1" x14ac:dyDescent="0.3">
      <c r="A21" s="7"/>
      <c r="B21" s="7"/>
      <c r="C21" s="15" t="s">
        <v>828</v>
      </c>
      <c r="D21" s="15">
        <v>125.4</v>
      </c>
      <c r="E21" s="16">
        <f t="shared" si="1"/>
        <v>10.282421062122522</v>
      </c>
      <c r="F21" s="15">
        <v>2.0099999999999998</v>
      </c>
      <c r="G21" s="15">
        <f t="shared" si="0"/>
        <v>2.0099999999999998</v>
      </c>
      <c r="H21" s="3"/>
      <c r="I21" s="17" t="s">
        <v>829</v>
      </c>
      <c r="J21" s="15">
        <v>11113.098078440395</v>
      </c>
      <c r="K21" s="15">
        <v>17256.432300000004</v>
      </c>
      <c r="L21" s="15">
        <v>4146.0526651874625</v>
      </c>
      <c r="M21" s="15">
        <v>6967.0454132529303</v>
      </c>
      <c r="N21" s="15">
        <v>4145.7115890929017</v>
      </c>
      <c r="O21" s="15">
        <v>6143.6752976541666</v>
      </c>
      <c r="P21" s="3"/>
      <c r="Q21" s="3"/>
      <c r="R21" s="3"/>
      <c r="S21" s="3"/>
      <c r="T21" s="7"/>
      <c r="U21" s="7"/>
      <c r="V21" s="7"/>
      <c r="W21" s="7"/>
      <c r="X21" s="7"/>
      <c r="Y21" s="7"/>
      <c r="Z21" s="7"/>
    </row>
    <row r="22" spans="1:26" ht="15.75" customHeight="1" x14ac:dyDescent="0.3">
      <c r="A22" s="7"/>
      <c r="B22" s="7"/>
      <c r="C22" s="15" t="s">
        <v>830</v>
      </c>
      <c r="D22" s="15">
        <v>126.4</v>
      </c>
      <c r="E22" s="16">
        <f t="shared" si="1"/>
        <v>10.911595277405903</v>
      </c>
      <c r="F22" s="15">
        <v>2.15</v>
      </c>
      <c r="G22" s="15">
        <f t="shared" si="0"/>
        <v>2.15</v>
      </c>
      <c r="H22" s="3"/>
      <c r="I22" s="17" t="s">
        <v>831</v>
      </c>
      <c r="J22" s="15">
        <v>926.09150653669951</v>
      </c>
      <c r="K22" s="15">
        <v>1438.0360250000003</v>
      </c>
      <c r="L22" s="15">
        <v>345.50438876562185</v>
      </c>
      <c r="M22" s="15">
        <v>580.58711777107749</v>
      </c>
      <c r="N22" s="15">
        <v>345.47596575774179</v>
      </c>
      <c r="O22" s="15">
        <v>511.97294147118055</v>
      </c>
      <c r="P22" s="3"/>
      <c r="Q22" s="3"/>
      <c r="R22" s="3"/>
      <c r="S22" s="3"/>
      <c r="T22" s="7"/>
      <c r="U22" s="7"/>
      <c r="V22" s="7"/>
      <c r="W22" s="7"/>
      <c r="X22" s="7"/>
      <c r="Y22" s="7"/>
      <c r="Z22" s="7"/>
    </row>
    <row r="23" spans="1:26" ht="15.75" customHeight="1" x14ac:dyDescent="0.3">
      <c r="A23" s="7"/>
      <c r="B23" s="7"/>
      <c r="C23" s="15" t="s">
        <v>832</v>
      </c>
      <c r="D23" s="15">
        <v>127.3</v>
      </c>
      <c r="E23" s="16">
        <f t="shared" si="1"/>
        <v>11.237593613449118</v>
      </c>
      <c r="F23" s="15">
        <v>2.23</v>
      </c>
      <c r="G23" s="15">
        <f t="shared" si="0"/>
        <v>2.23</v>
      </c>
      <c r="H23" s="3"/>
      <c r="I23" s="17" t="s">
        <v>833</v>
      </c>
      <c r="J23" s="18">
        <v>-0.55000000000000004</v>
      </c>
      <c r="K23" s="18">
        <v>1.55</v>
      </c>
      <c r="L23" s="15"/>
      <c r="M23" s="19">
        <v>0.4037</v>
      </c>
      <c r="N23" s="18">
        <v>0.24</v>
      </c>
      <c r="O23" s="18">
        <v>0.35</v>
      </c>
      <c r="P23" s="3"/>
      <c r="Q23" s="3"/>
      <c r="R23" s="3"/>
      <c r="S23" s="3"/>
      <c r="T23" s="7"/>
      <c r="U23" s="7"/>
      <c r="V23" s="7"/>
      <c r="W23" s="7"/>
      <c r="X23" s="7"/>
      <c r="Y23" s="7"/>
      <c r="Z23" s="7"/>
    </row>
    <row r="24" spans="1:26" ht="15.75" customHeight="1" x14ac:dyDescent="0.3">
      <c r="A24" s="7"/>
      <c r="B24" s="7"/>
      <c r="C24" s="15" t="s">
        <v>834</v>
      </c>
      <c r="D24" s="15">
        <v>124.8</v>
      </c>
      <c r="E24" s="16">
        <f t="shared" si="1"/>
        <v>9.7664308356507217</v>
      </c>
      <c r="F24" s="15">
        <v>1.9</v>
      </c>
      <c r="G24" s="15">
        <f t="shared" si="0"/>
        <v>1.9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7"/>
      <c r="U24" s="7"/>
      <c r="V24" s="7"/>
      <c r="W24" s="7"/>
      <c r="X24" s="7"/>
      <c r="Y24" s="7"/>
      <c r="Z24" s="7"/>
    </row>
    <row r="25" spans="1:26" ht="15.75" customHeight="1" x14ac:dyDescent="0.3">
      <c r="A25" s="7"/>
      <c r="B25" s="7"/>
      <c r="C25" s="15" t="s">
        <v>835</v>
      </c>
      <c r="D25" s="15">
        <v>123.2</v>
      </c>
      <c r="E25" s="16">
        <f t="shared" si="1"/>
        <v>4.686284652513196</v>
      </c>
      <c r="F25" s="15">
        <v>0.9</v>
      </c>
      <c r="G25" s="15">
        <f t="shared" si="0"/>
        <v>0.9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7"/>
      <c r="U25" s="7"/>
      <c r="V25" s="7"/>
      <c r="W25" s="7"/>
      <c r="X25" s="7"/>
      <c r="Y25" s="7"/>
      <c r="Z25" s="7"/>
    </row>
    <row r="26" spans="1:26" ht="15.75" customHeight="1" x14ac:dyDescent="0.3">
      <c r="A26" s="7"/>
      <c r="B26" s="7"/>
      <c r="C26" s="15" t="s">
        <v>836</v>
      </c>
      <c r="D26" s="15">
        <v>121.2</v>
      </c>
      <c r="E26" s="16">
        <f t="shared" si="1"/>
        <v>4.2343254065979155</v>
      </c>
      <c r="F26" s="15">
        <v>0.8</v>
      </c>
      <c r="G26" s="15">
        <f t="shared" si="0"/>
        <v>0.8</v>
      </c>
      <c r="H26" s="3"/>
      <c r="I26" s="17" t="s">
        <v>837</v>
      </c>
      <c r="J26" s="17" t="s">
        <v>838</v>
      </c>
      <c r="K26" s="17" t="s">
        <v>839</v>
      </c>
      <c r="L26" s="17" t="s">
        <v>840</v>
      </c>
      <c r="M26" s="17" t="s">
        <v>841</v>
      </c>
      <c r="N26" s="17" t="s">
        <v>842</v>
      </c>
      <c r="O26" s="3"/>
      <c r="P26" s="3"/>
      <c r="Q26" s="3"/>
      <c r="R26" s="3"/>
      <c r="S26" s="3"/>
      <c r="T26" s="7"/>
      <c r="U26" s="7"/>
      <c r="V26" s="7"/>
      <c r="W26" s="7"/>
      <c r="X26" s="7"/>
      <c r="Y26" s="7"/>
      <c r="Z26" s="7"/>
    </row>
    <row r="27" spans="1:26" ht="15.75" customHeight="1" x14ac:dyDescent="0.3">
      <c r="A27" s="7"/>
      <c r="B27" s="7"/>
      <c r="C27" s="15" t="s">
        <v>843</v>
      </c>
      <c r="D27" s="15">
        <v>122.2</v>
      </c>
      <c r="E27" s="16">
        <f t="shared" si="1"/>
        <v>2.9397722380995677</v>
      </c>
      <c r="F27" s="15">
        <v>0.56000000000000005</v>
      </c>
      <c r="G27" s="15">
        <f t="shared" si="0"/>
        <v>0.56000000000000005</v>
      </c>
      <c r="H27" s="3"/>
      <c r="I27" s="17">
        <v>23</v>
      </c>
      <c r="J27" s="15">
        <f>L27</f>
        <v>0.41481335604021102</v>
      </c>
      <c r="K27" s="15">
        <v>0</v>
      </c>
      <c r="L27" s="15">
        <v>0.41481335604021102</v>
      </c>
      <c r="M27" s="15">
        <v>0</v>
      </c>
      <c r="N27" s="15">
        <v>0</v>
      </c>
      <c r="O27" s="3"/>
      <c r="P27" s="3"/>
      <c r="Q27" s="3"/>
      <c r="R27" s="3"/>
      <c r="S27" s="3"/>
      <c r="T27" s="7"/>
      <c r="U27" s="7"/>
      <c r="V27" s="7"/>
      <c r="W27" s="7"/>
      <c r="X27" s="7"/>
      <c r="Y27" s="7"/>
      <c r="Z27" s="7"/>
    </row>
    <row r="28" spans="1:26" ht="15.75" customHeight="1" x14ac:dyDescent="0.3">
      <c r="A28" s="7"/>
      <c r="B28" s="7"/>
      <c r="C28" s="15" t="s">
        <v>844</v>
      </c>
      <c r="D28" s="15">
        <v>119.6</v>
      </c>
      <c r="E28" s="16">
        <f t="shared" si="1"/>
        <v>2.5209459914448544</v>
      </c>
      <c r="F28" s="15">
        <v>0.47</v>
      </c>
      <c r="G28" s="15">
        <f t="shared" si="0"/>
        <v>0.47</v>
      </c>
      <c r="H28" s="3"/>
      <c r="I28" s="17">
        <v>0</v>
      </c>
      <c r="J28" s="15">
        <v>0.38491161513207994</v>
      </c>
      <c r="K28" s="15">
        <v>0</v>
      </c>
      <c r="L28" s="15">
        <v>0.38491161513207994</v>
      </c>
      <c r="M28" s="15">
        <v>0</v>
      </c>
      <c r="N28" s="15">
        <v>0</v>
      </c>
      <c r="O28" s="3"/>
      <c r="P28" s="103" t="s">
        <v>845</v>
      </c>
      <c r="Q28" s="104"/>
      <c r="R28" s="3"/>
      <c r="S28" s="3"/>
      <c r="T28" s="7"/>
      <c r="U28" s="7"/>
      <c r="V28" s="7"/>
      <c r="W28" s="7"/>
      <c r="X28" s="7"/>
      <c r="Y28" s="7"/>
      <c r="Z28" s="7"/>
    </row>
    <row r="29" spans="1:26" ht="15.75" customHeight="1" x14ac:dyDescent="0.3">
      <c r="A29" s="7"/>
      <c r="B29" s="7"/>
      <c r="C29" s="15" t="s">
        <v>846</v>
      </c>
      <c r="D29" s="15">
        <v>126.8</v>
      </c>
      <c r="E29" s="16">
        <f t="shared" si="1"/>
        <v>2.1248432620017774</v>
      </c>
      <c r="F29" s="15">
        <v>0.42</v>
      </c>
      <c r="G29" s="15">
        <f t="shared" si="0"/>
        <v>0.42</v>
      </c>
      <c r="H29" s="3"/>
      <c r="I29" s="17">
        <v>1</v>
      </c>
      <c r="J29" s="15">
        <v>0.38688552085070593</v>
      </c>
      <c r="K29" s="15">
        <v>0</v>
      </c>
      <c r="L29" s="15">
        <v>0.38688552085070593</v>
      </c>
      <c r="M29" s="15">
        <v>0</v>
      </c>
      <c r="N29" s="15">
        <v>0</v>
      </c>
      <c r="O29" s="3"/>
      <c r="P29" s="16" t="s">
        <v>847</v>
      </c>
      <c r="Q29" s="20">
        <v>10800</v>
      </c>
      <c r="R29" s="3"/>
      <c r="S29" s="3"/>
      <c r="T29" s="7"/>
      <c r="U29" s="7"/>
      <c r="V29" s="7"/>
      <c r="W29" s="7"/>
      <c r="X29" s="7"/>
      <c r="Y29" s="7"/>
      <c r="Z29" s="7"/>
    </row>
    <row r="30" spans="1:26" ht="15.75" customHeight="1" x14ac:dyDescent="0.3">
      <c r="A30" s="7"/>
      <c r="B30" s="7"/>
      <c r="C30" s="15" t="s">
        <v>848</v>
      </c>
      <c r="D30" s="15">
        <v>124.5</v>
      </c>
      <c r="E30" s="16">
        <f t="shared" si="1"/>
        <v>2.1125712661110807</v>
      </c>
      <c r="F30" s="15">
        <v>0.41</v>
      </c>
      <c r="G30" s="15">
        <f t="shared" si="0"/>
        <v>0.41</v>
      </c>
      <c r="H30" s="3"/>
      <c r="I30" s="17">
        <v>2</v>
      </c>
      <c r="J30" s="15">
        <v>0.41057238947421792</v>
      </c>
      <c r="K30" s="15">
        <v>0</v>
      </c>
      <c r="L30" s="15">
        <v>0.41057238947421792</v>
      </c>
      <c r="M30" s="15">
        <v>0</v>
      </c>
      <c r="N30" s="15">
        <v>0</v>
      </c>
      <c r="O30" s="3"/>
      <c r="P30" s="16" t="s">
        <v>849</v>
      </c>
      <c r="Q30" s="21">
        <v>14189574.9953418</v>
      </c>
      <c r="R30" s="3"/>
      <c r="S30" s="3"/>
      <c r="T30" s="7"/>
      <c r="U30" s="7"/>
      <c r="V30" s="7"/>
      <c r="W30" s="7"/>
      <c r="X30" s="7"/>
      <c r="Y30" s="7"/>
      <c r="Z30" s="7"/>
    </row>
    <row r="31" spans="1:26" ht="15.75" customHeight="1" x14ac:dyDescent="0.3">
      <c r="A31" s="7"/>
      <c r="B31" s="7"/>
      <c r="C31" s="15" t="s">
        <v>850</v>
      </c>
      <c r="D31" s="15">
        <v>123.6</v>
      </c>
      <c r="E31" s="16">
        <f t="shared" si="1"/>
        <v>2.1798553852898492</v>
      </c>
      <c r="F31" s="15">
        <v>0.42</v>
      </c>
      <c r="G31" s="15">
        <f t="shared" si="0"/>
        <v>0.42</v>
      </c>
      <c r="H31" s="3"/>
      <c r="I31" s="17">
        <v>3</v>
      </c>
      <c r="J31" s="15">
        <v>0.80930134463668013</v>
      </c>
      <c r="K31" s="15">
        <v>0</v>
      </c>
      <c r="L31" s="15">
        <v>0.80930134463668013</v>
      </c>
      <c r="M31" s="15">
        <v>0</v>
      </c>
      <c r="N31" s="15">
        <v>0</v>
      </c>
      <c r="O31" s="3"/>
      <c r="P31" s="16" t="s">
        <v>851</v>
      </c>
      <c r="Q31" s="22">
        <v>17256.432300000004</v>
      </c>
      <c r="R31" s="3"/>
      <c r="S31" s="3"/>
      <c r="T31" s="7"/>
      <c r="U31" s="7"/>
      <c r="V31" s="7"/>
      <c r="W31" s="7"/>
      <c r="X31" s="7"/>
      <c r="Y31" s="7"/>
      <c r="Z31" s="7"/>
    </row>
    <row r="32" spans="1:26" ht="15.75" customHeight="1" x14ac:dyDescent="0.3">
      <c r="A32" s="7"/>
      <c r="B32" s="7"/>
      <c r="C32" s="15" t="s">
        <v>852</v>
      </c>
      <c r="D32" s="15">
        <v>124.8</v>
      </c>
      <c r="E32" s="16">
        <f t="shared" si="1"/>
        <v>2.2102975049104261</v>
      </c>
      <c r="F32" s="15">
        <v>0.43</v>
      </c>
      <c r="G32" s="15">
        <f t="shared" si="0"/>
        <v>0.43</v>
      </c>
      <c r="H32" s="3"/>
      <c r="I32" s="17">
        <v>4</v>
      </c>
      <c r="J32" s="15">
        <v>1.6718981436762625</v>
      </c>
      <c r="K32" s="15">
        <v>0</v>
      </c>
      <c r="L32" s="15">
        <v>1.6718981436762625</v>
      </c>
      <c r="M32" s="15">
        <v>0</v>
      </c>
      <c r="N32" s="15">
        <v>0</v>
      </c>
      <c r="O32" s="3"/>
      <c r="P32" s="16" t="s">
        <v>853</v>
      </c>
      <c r="Q32" s="23">
        <v>926.09150653669951</v>
      </c>
      <c r="R32" s="3"/>
      <c r="S32" s="3"/>
      <c r="T32" s="7"/>
      <c r="U32" s="7"/>
      <c r="V32" s="7"/>
      <c r="W32" s="7"/>
      <c r="X32" s="7"/>
      <c r="Y32" s="7"/>
      <c r="Z32" s="7"/>
    </row>
    <row r="33" spans="1:26" ht="15.75" customHeight="1" x14ac:dyDescent="0.3">
      <c r="A33" s="7"/>
      <c r="B33" s="7"/>
      <c r="C33" s="105" t="s">
        <v>854</v>
      </c>
      <c r="D33" s="106"/>
      <c r="E33" s="104"/>
      <c r="F33" s="105">
        <f>SUM(F9:F32)</f>
        <v>30.049999999999997</v>
      </c>
      <c r="G33" s="104"/>
      <c r="H33" s="3"/>
      <c r="I33" s="17">
        <v>5</v>
      </c>
      <c r="J33" s="15">
        <v>1.8337584126036006</v>
      </c>
      <c r="K33" s="15">
        <v>0</v>
      </c>
      <c r="L33" s="15">
        <v>1.8337584126036006</v>
      </c>
      <c r="M33" s="15">
        <v>0</v>
      </c>
      <c r="N33" s="15">
        <v>0</v>
      </c>
      <c r="O33" s="3"/>
      <c r="P33" s="16" t="s">
        <v>855</v>
      </c>
      <c r="Q33" s="21">
        <v>1281.7629059999997</v>
      </c>
      <c r="R33" s="3"/>
      <c r="S33" s="3"/>
      <c r="T33" s="7"/>
      <c r="U33" s="7"/>
      <c r="V33" s="7"/>
      <c r="W33" s="7"/>
      <c r="X33" s="7"/>
      <c r="Y33" s="7"/>
      <c r="Z33" s="7"/>
    </row>
    <row r="34" spans="1:26" ht="15.75" customHeight="1" x14ac:dyDescent="0.3">
      <c r="A34" s="7"/>
      <c r="B34" s="7"/>
      <c r="C34" s="3"/>
      <c r="D34" s="3"/>
      <c r="E34" s="3"/>
      <c r="F34" s="3"/>
      <c r="G34" s="3"/>
      <c r="H34" s="3"/>
      <c r="I34" s="17">
        <v>6</v>
      </c>
      <c r="J34" s="15">
        <v>1.9423232271280326</v>
      </c>
      <c r="K34" s="15">
        <v>0.50477735849056615</v>
      </c>
      <c r="L34" s="15">
        <v>1.4375458686374671</v>
      </c>
      <c r="M34" s="15">
        <v>0.50477735849056615</v>
      </c>
      <c r="N34" s="15">
        <v>0</v>
      </c>
      <c r="O34" s="3"/>
      <c r="P34" s="16" t="s">
        <v>856</v>
      </c>
      <c r="Q34" s="24">
        <v>2.2999999999999998</v>
      </c>
      <c r="R34" s="3"/>
      <c r="S34" s="3"/>
      <c r="T34" s="7"/>
      <c r="U34" s="7"/>
      <c r="V34" s="7"/>
      <c r="W34" s="7"/>
      <c r="X34" s="7"/>
      <c r="Y34" s="7"/>
      <c r="Z34" s="7"/>
    </row>
    <row r="35" spans="1:26" ht="15.75" customHeight="1" x14ac:dyDescent="0.3">
      <c r="A35" s="7"/>
      <c r="B35" s="7"/>
      <c r="C35" s="3"/>
      <c r="D35" s="3"/>
      <c r="E35" s="3"/>
      <c r="F35" s="3"/>
      <c r="G35" s="3"/>
      <c r="H35" s="3"/>
      <c r="I35" s="17">
        <v>7</v>
      </c>
      <c r="J35" s="15">
        <v>2.0824705331504836</v>
      </c>
      <c r="K35" s="15">
        <v>2.3864735849056604</v>
      </c>
      <c r="L35" s="15">
        <v>0.38038886552120088</v>
      </c>
      <c r="M35" s="15">
        <v>1.7020816676292829</v>
      </c>
      <c r="N35" s="15">
        <v>0.68439191727637849</v>
      </c>
      <c r="O35" s="3"/>
      <c r="P35" s="16" t="s">
        <v>857</v>
      </c>
      <c r="Q35" s="24">
        <v>1.1299999999999999</v>
      </c>
      <c r="R35" s="3"/>
      <c r="S35" s="3"/>
      <c r="T35" s="7"/>
      <c r="U35" s="7"/>
      <c r="V35" s="7"/>
      <c r="W35" s="7"/>
      <c r="X35" s="7"/>
      <c r="Y35" s="7"/>
      <c r="Z35" s="7"/>
    </row>
    <row r="36" spans="1:26" ht="15.75" customHeight="1" x14ac:dyDescent="0.3">
      <c r="A36" s="7"/>
      <c r="B36" s="7"/>
      <c r="C36" s="3"/>
      <c r="D36" s="3"/>
      <c r="E36" s="3"/>
      <c r="F36" s="3"/>
      <c r="G36" s="3"/>
      <c r="H36" s="3"/>
      <c r="I36" s="17">
        <v>8</v>
      </c>
      <c r="J36" s="15">
        <v>2.1120791189298735</v>
      </c>
      <c r="K36" s="15">
        <v>4.0705226415094335</v>
      </c>
      <c r="L36" s="15">
        <v>0.20372859944801716</v>
      </c>
      <c r="M36" s="15">
        <v>1.9083505194818566</v>
      </c>
      <c r="N36" s="15">
        <v>2.1621721220275778</v>
      </c>
      <c r="O36" s="3"/>
      <c r="P36" s="16" t="s">
        <v>858</v>
      </c>
      <c r="Q36" s="25">
        <v>51.98</v>
      </c>
      <c r="R36" s="3"/>
      <c r="S36" s="3"/>
      <c r="T36" s="7"/>
      <c r="U36" s="7"/>
      <c r="V36" s="7"/>
      <c r="W36" s="7"/>
      <c r="X36" s="7"/>
      <c r="Y36" s="7"/>
      <c r="Z36" s="7"/>
    </row>
    <row r="37" spans="1:26" ht="15.75" customHeight="1" x14ac:dyDescent="0.3">
      <c r="A37" s="7"/>
      <c r="B37" s="7"/>
      <c r="C37" s="3"/>
      <c r="D37" s="3"/>
      <c r="E37" s="3"/>
      <c r="F37" s="3"/>
      <c r="G37" s="3"/>
      <c r="H37" s="3"/>
      <c r="I37" s="17">
        <v>9</v>
      </c>
      <c r="J37" s="15">
        <v>2.2976262564807208</v>
      </c>
      <c r="K37" s="15">
        <v>5.2302528301886788</v>
      </c>
      <c r="L37" s="15">
        <v>0.17217386665636747</v>
      </c>
      <c r="M37" s="15">
        <v>2.1254523898243534</v>
      </c>
      <c r="N37" s="15">
        <v>3.1048004403643246</v>
      </c>
      <c r="O37" s="3"/>
      <c r="P37" s="16" t="s">
        <v>859</v>
      </c>
      <c r="Q37" s="21">
        <v>-55684500</v>
      </c>
      <c r="R37" s="3"/>
      <c r="S37" s="3"/>
      <c r="T37" s="7"/>
      <c r="U37" s="7"/>
      <c r="V37" s="7"/>
      <c r="W37" s="7"/>
      <c r="X37" s="7"/>
      <c r="Y37" s="7"/>
      <c r="Z37" s="7"/>
    </row>
    <row r="38" spans="1:26" ht="15.75" customHeight="1" x14ac:dyDescent="0.3">
      <c r="A38" s="7"/>
      <c r="B38" s="7"/>
      <c r="C38" s="3"/>
      <c r="D38" s="3"/>
      <c r="E38" s="3"/>
      <c r="F38" s="3"/>
      <c r="G38" s="3"/>
      <c r="H38" s="3"/>
      <c r="I38" s="17">
        <v>10</v>
      </c>
      <c r="J38" s="15">
        <v>2.5542339999021073</v>
      </c>
      <c r="K38" s="15">
        <v>5.9823981132075472</v>
      </c>
      <c r="L38" s="15">
        <v>0.11247024196475276</v>
      </c>
      <c r="M38" s="15">
        <v>2.4417637579373537</v>
      </c>
      <c r="N38" s="15">
        <v>3.5406343552701931</v>
      </c>
      <c r="O38" s="3"/>
      <c r="P38" s="16" t="s">
        <v>860</v>
      </c>
      <c r="Q38" s="26">
        <v>0.19</v>
      </c>
      <c r="R38" s="3"/>
      <c r="S38" s="3"/>
      <c r="T38" s="7"/>
      <c r="U38" s="7"/>
      <c r="V38" s="7"/>
      <c r="W38" s="7"/>
      <c r="X38" s="7"/>
      <c r="Y38" s="7"/>
      <c r="Z38" s="7"/>
    </row>
    <row r="39" spans="1:26" ht="15.75" customHeight="1" x14ac:dyDescent="0.3">
      <c r="A39" s="7"/>
      <c r="B39" s="7"/>
      <c r="C39" s="3"/>
      <c r="D39" s="3"/>
      <c r="E39" s="3"/>
      <c r="F39" s="3"/>
      <c r="G39" s="3"/>
      <c r="H39" s="3"/>
      <c r="I39" s="17">
        <v>11</v>
      </c>
      <c r="J39" s="15">
        <v>1.9758796243446766</v>
      </c>
      <c r="K39" s="15">
        <v>6.0663679245283006</v>
      </c>
      <c r="L39" s="15">
        <v>3.3348061284950041E-2</v>
      </c>
      <c r="M39" s="15">
        <v>1.9425315630597262</v>
      </c>
      <c r="N39" s="15">
        <v>4.1238363614685767</v>
      </c>
      <c r="O39" s="3"/>
      <c r="P39" s="16" t="s">
        <v>861</v>
      </c>
      <c r="Q39" s="21">
        <f>Q37*Q38</f>
        <v>-10580055</v>
      </c>
      <c r="R39" s="3"/>
      <c r="S39" s="3"/>
      <c r="T39" s="7"/>
      <c r="U39" s="7"/>
      <c r="V39" s="7"/>
      <c r="W39" s="7"/>
      <c r="X39" s="7"/>
      <c r="Y39" s="7"/>
      <c r="Z39" s="7"/>
    </row>
    <row r="40" spans="1:26" ht="15.75" customHeight="1" x14ac:dyDescent="0.3">
      <c r="A40" s="7"/>
      <c r="B40" s="7"/>
      <c r="C40" s="3"/>
      <c r="D40" s="3"/>
      <c r="E40" s="3"/>
      <c r="F40" s="3"/>
      <c r="G40" s="3"/>
      <c r="H40" s="3"/>
      <c r="I40" s="17">
        <v>12</v>
      </c>
      <c r="J40" s="15">
        <v>2.1278703646788806</v>
      </c>
      <c r="K40" s="15">
        <v>6.2590735849056607</v>
      </c>
      <c r="L40" s="15">
        <v>3.4827039482121888E-2</v>
      </c>
      <c r="M40" s="15">
        <v>2.0930433251967591</v>
      </c>
      <c r="N40" s="15">
        <v>4.1660302597089025</v>
      </c>
      <c r="O40" s="3"/>
      <c r="P40" s="16" t="s">
        <v>854</v>
      </c>
      <c r="Q40" s="21">
        <f>Q37+Q39</f>
        <v>-66264555</v>
      </c>
      <c r="R40" s="3"/>
      <c r="S40" s="3"/>
      <c r="T40" s="7"/>
      <c r="U40" s="7"/>
      <c r="V40" s="7"/>
      <c r="W40" s="7"/>
      <c r="X40" s="7"/>
      <c r="Y40" s="7"/>
      <c r="Z40" s="7"/>
    </row>
    <row r="41" spans="1:26" ht="15.75" customHeight="1" x14ac:dyDescent="0.3">
      <c r="A41" s="7"/>
      <c r="B41" s="7"/>
      <c r="C41" s="3"/>
      <c r="D41" s="3"/>
      <c r="E41" s="3"/>
      <c r="F41" s="3"/>
      <c r="G41" s="3"/>
      <c r="H41" s="3"/>
      <c r="I41" s="17">
        <v>13</v>
      </c>
      <c r="J41" s="15">
        <v>2.1574789504582732</v>
      </c>
      <c r="K41" s="15">
        <v>5.7585207547169821</v>
      </c>
      <c r="L41" s="15">
        <v>3.9072834081472531E-2</v>
      </c>
      <c r="M41" s="15">
        <v>2.1184061163768004</v>
      </c>
      <c r="N41" s="15">
        <v>3.6401146383401812</v>
      </c>
      <c r="O41" s="3"/>
      <c r="P41" s="16" t="s">
        <v>862</v>
      </c>
      <c r="Q41" s="26">
        <v>0.24469878877429552</v>
      </c>
      <c r="R41" s="3"/>
      <c r="S41" s="3"/>
      <c r="T41" s="7"/>
      <c r="U41" s="7"/>
      <c r="V41" s="7"/>
      <c r="W41" s="7"/>
      <c r="X41" s="7"/>
      <c r="Y41" s="7"/>
      <c r="Z41" s="7"/>
    </row>
    <row r="42" spans="1:26" ht="15.75" customHeight="1" x14ac:dyDescent="0.3">
      <c r="A42" s="7"/>
      <c r="B42" s="7"/>
      <c r="C42" s="3"/>
      <c r="D42" s="3"/>
      <c r="E42" s="3"/>
      <c r="F42" s="3"/>
      <c r="G42" s="3"/>
      <c r="H42" s="3"/>
      <c r="I42" s="17">
        <v>14</v>
      </c>
      <c r="J42" s="15">
        <v>1.8377062240408508</v>
      </c>
      <c r="K42" s="15">
        <v>4.770815094339623</v>
      </c>
      <c r="L42" s="15">
        <v>5.3281441626135628E-2</v>
      </c>
      <c r="M42" s="15">
        <v>1.7844247824147152</v>
      </c>
      <c r="N42" s="15">
        <v>2.9863903119249056</v>
      </c>
      <c r="O42" s="3"/>
      <c r="P42" s="16" t="s">
        <v>863</v>
      </c>
      <c r="Q42" s="27">
        <v>5.0593578557253513</v>
      </c>
      <c r="R42" s="3"/>
      <c r="S42" s="3"/>
      <c r="T42" s="7"/>
      <c r="U42" s="7"/>
      <c r="V42" s="7"/>
      <c r="W42" s="7"/>
      <c r="X42" s="7"/>
      <c r="Y42" s="7"/>
      <c r="Z42" s="7"/>
    </row>
    <row r="43" spans="1:26" ht="15.75" customHeight="1" x14ac:dyDescent="0.3">
      <c r="A43" s="7"/>
      <c r="B43" s="7"/>
      <c r="C43" s="3"/>
      <c r="D43" s="3"/>
      <c r="E43" s="3"/>
      <c r="F43" s="3"/>
      <c r="G43" s="3"/>
      <c r="H43" s="3"/>
      <c r="I43" s="17">
        <v>15</v>
      </c>
      <c r="J43" s="15">
        <v>0.86654461047683629</v>
      </c>
      <c r="K43" s="15">
        <v>3.4767037735849051</v>
      </c>
      <c r="L43" s="15">
        <v>2.2188974356443847E-2</v>
      </c>
      <c r="M43" s="15">
        <v>0.84435563612039244</v>
      </c>
      <c r="N43" s="15">
        <v>2.6323481374645143</v>
      </c>
      <c r="O43" s="3"/>
      <c r="P43" s="3"/>
      <c r="Q43" s="3"/>
      <c r="R43" s="3"/>
      <c r="S43" s="3"/>
      <c r="T43" s="7"/>
      <c r="U43" s="7"/>
      <c r="V43" s="7"/>
      <c r="W43" s="7"/>
      <c r="X43" s="7"/>
      <c r="Y43" s="7"/>
      <c r="Z43" s="7"/>
    </row>
    <row r="44" spans="1:26" ht="15.75" customHeight="1" x14ac:dyDescent="0.3">
      <c r="A44" s="7"/>
      <c r="B44" s="7"/>
      <c r="C44" s="3"/>
      <c r="D44" s="3"/>
      <c r="E44" s="3"/>
      <c r="F44" s="3"/>
      <c r="G44" s="3"/>
      <c r="H44" s="3"/>
      <c r="I44" s="17">
        <v>16</v>
      </c>
      <c r="J44" s="15">
        <v>0.77771885313866318</v>
      </c>
      <c r="K44" s="15">
        <v>1.7750018867924535</v>
      </c>
      <c r="L44" s="15">
        <v>8.0718673655651024E-2</v>
      </c>
      <c r="M44" s="15">
        <v>0.69700017948301207</v>
      </c>
      <c r="N44" s="15">
        <v>1.0780017073094403</v>
      </c>
      <c r="O44" s="3"/>
      <c r="P44" s="3"/>
      <c r="Q44" s="3"/>
      <c r="R44" s="3"/>
      <c r="S44" s="3"/>
      <c r="T44" s="7"/>
      <c r="U44" s="7"/>
      <c r="V44" s="7"/>
      <c r="W44" s="7"/>
      <c r="X44" s="7"/>
      <c r="Y44" s="7"/>
      <c r="Z44" s="7"/>
    </row>
    <row r="45" spans="1:26" ht="15.75" customHeight="1" x14ac:dyDescent="0.3">
      <c r="A45" s="7"/>
      <c r="B45" s="7"/>
      <c r="C45" s="3"/>
      <c r="D45" s="3"/>
      <c r="E45" s="3"/>
      <c r="F45" s="3"/>
      <c r="G45" s="3"/>
      <c r="H45" s="3"/>
      <c r="I45" s="17">
        <v>17</v>
      </c>
      <c r="J45" s="15">
        <v>0.54479797834078958</v>
      </c>
      <c r="K45" s="15">
        <v>0.1576433962264151</v>
      </c>
      <c r="L45" s="15">
        <v>0.39685774934339219</v>
      </c>
      <c r="M45" s="15">
        <v>0.14794022899739745</v>
      </c>
      <c r="N45" s="15">
        <v>9.7031672290176594E-3</v>
      </c>
      <c r="O45" s="3"/>
      <c r="P45" s="3"/>
      <c r="Q45" s="3"/>
      <c r="R45" s="3"/>
      <c r="S45" s="3"/>
      <c r="T45" s="7"/>
      <c r="U45" s="7"/>
      <c r="V45" s="7"/>
      <c r="W45" s="7"/>
      <c r="X45" s="7"/>
      <c r="Y45" s="7"/>
      <c r="Z45" s="7"/>
    </row>
    <row r="46" spans="1:26" ht="15.75" customHeight="1" x14ac:dyDescent="0.3">
      <c r="A46" s="7"/>
      <c r="B46" s="7"/>
      <c r="C46" s="3"/>
      <c r="D46" s="3"/>
      <c r="E46" s="3"/>
      <c r="F46" s="3"/>
      <c r="G46" s="3"/>
      <c r="H46" s="3"/>
      <c r="I46" s="17">
        <v>18</v>
      </c>
      <c r="J46" s="15">
        <v>0.45399831528399143</v>
      </c>
      <c r="K46" s="15">
        <v>0</v>
      </c>
      <c r="L46" s="15">
        <v>0.45399831528399143</v>
      </c>
      <c r="M46" s="15">
        <v>0</v>
      </c>
      <c r="N46" s="15">
        <v>0</v>
      </c>
      <c r="O46" s="3"/>
      <c r="P46" s="3"/>
      <c r="Q46" s="3"/>
      <c r="R46" s="3"/>
      <c r="S46" s="3"/>
      <c r="T46" s="7"/>
      <c r="U46" s="7"/>
      <c r="V46" s="7"/>
      <c r="W46" s="7"/>
      <c r="X46" s="7"/>
      <c r="Y46" s="7"/>
      <c r="Z46" s="7"/>
    </row>
    <row r="47" spans="1:26" ht="15.75" customHeight="1" x14ac:dyDescent="0.3">
      <c r="A47" s="7"/>
      <c r="B47" s="7"/>
      <c r="C47" s="3"/>
      <c r="D47" s="3"/>
      <c r="E47" s="3"/>
      <c r="F47" s="3"/>
      <c r="G47" s="3"/>
      <c r="H47" s="3"/>
      <c r="I47" s="17">
        <v>19</v>
      </c>
      <c r="J47" s="15">
        <v>0.40267676659971346</v>
      </c>
      <c r="K47" s="15">
        <v>0</v>
      </c>
      <c r="L47" s="15">
        <v>0.40267676659971346</v>
      </c>
      <c r="M47" s="15">
        <v>0</v>
      </c>
      <c r="N47" s="15">
        <v>0</v>
      </c>
      <c r="O47" s="3"/>
      <c r="P47" s="3"/>
      <c r="Q47" s="3"/>
      <c r="R47" s="3"/>
      <c r="S47" s="3"/>
      <c r="T47" s="7"/>
      <c r="U47" s="7"/>
      <c r="V47" s="7"/>
      <c r="W47" s="7"/>
      <c r="X47" s="7"/>
      <c r="Y47" s="7"/>
      <c r="Z47" s="7"/>
    </row>
    <row r="48" spans="1:26" ht="15.75" customHeight="1" x14ac:dyDescent="0.3">
      <c r="A48" s="7"/>
      <c r="B48" s="7"/>
      <c r="C48" s="3"/>
      <c r="D48" s="3"/>
      <c r="E48" s="3"/>
      <c r="F48" s="3"/>
      <c r="G48" s="3"/>
      <c r="H48" s="3"/>
      <c r="I48" s="17">
        <v>20</v>
      </c>
      <c r="J48" s="15">
        <v>0.39280723800658351</v>
      </c>
      <c r="K48" s="15">
        <v>0</v>
      </c>
      <c r="L48" s="15">
        <v>0.39280723800658351</v>
      </c>
      <c r="M48" s="15">
        <v>0</v>
      </c>
      <c r="N48" s="15">
        <v>0</v>
      </c>
      <c r="O48" s="3"/>
      <c r="P48" s="3"/>
      <c r="Q48" s="3"/>
      <c r="R48" s="3"/>
      <c r="S48" s="3"/>
      <c r="T48" s="7"/>
      <c r="U48" s="7"/>
      <c r="V48" s="7"/>
      <c r="W48" s="7"/>
      <c r="X48" s="7"/>
      <c r="Y48" s="7"/>
      <c r="Z48" s="7"/>
    </row>
    <row r="49" spans="1:26" ht="15.75" customHeight="1" x14ac:dyDescent="0.3">
      <c r="A49" s="7"/>
      <c r="B49" s="7"/>
      <c r="C49" s="3"/>
      <c r="D49" s="3"/>
      <c r="E49" s="3"/>
      <c r="F49" s="3"/>
      <c r="G49" s="3"/>
      <c r="H49" s="3"/>
      <c r="I49" s="17">
        <v>21</v>
      </c>
      <c r="J49" s="15">
        <v>0.40267676659971346</v>
      </c>
      <c r="K49" s="15">
        <v>0</v>
      </c>
      <c r="L49" s="15">
        <v>0.40267676659971346</v>
      </c>
      <c r="M49" s="15">
        <v>0</v>
      </c>
      <c r="N49" s="15">
        <v>0</v>
      </c>
      <c r="O49" s="3"/>
      <c r="P49" s="3"/>
      <c r="Q49" s="3"/>
      <c r="R49" s="3"/>
      <c r="S49" s="3"/>
      <c r="T49" s="7"/>
      <c r="U49" s="7"/>
      <c r="V49" s="7"/>
      <c r="W49" s="7"/>
      <c r="X49" s="7"/>
      <c r="Y49" s="7"/>
      <c r="Z49" s="7"/>
    </row>
    <row r="50" spans="1:26" ht="15.75" customHeight="1" x14ac:dyDescent="0.3">
      <c r="A50" s="7"/>
      <c r="B50" s="7"/>
      <c r="C50" s="3"/>
      <c r="D50" s="3"/>
      <c r="E50" s="3"/>
      <c r="F50" s="3"/>
      <c r="G50" s="3"/>
      <c r="H50" s="3"/>
      <c r="I50" s="17">
        <v>22</v>
      </c>
      <c r="J50" s="15">
        <v>0.4145202009114704</v>
      </c>
      <c r="K50" s="15">
        <v>0</v>
      </c>
      <c r="L50" s="15">
        <v>0.4145202009114704</v>
      </c>
      <c r="M50" s="15">
        <v>0</v>
      </c>
      <c r="N50" s="15">
        <v>0</v>
      </c>
      <c r="O50" s="3"/>
      <c r="P50" s="3"/>
      <c r="Q50" s="3"/>
      <c r="R50" s="3"/>
      <c r="S50" s="3"/>
      <c r="T50" s="7"/>
      <c r="U50" s="7"/>
      <c r="V50" s="7"/>
      <c r="W50" s="7"/>
      <c r="X50" s="7"/>
      <c r="Y50" s="7"/>
      <c r="Z50" s="7"/>
    </row>
    <row r="51" spans="1:26" ht="15.7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">
    <mergeCell ref="P28:Q28"/>
    <mergeCell ref="C33:E33"/>
    <mergeCell ref="F33:G33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11.44140625" customWidth="1"/>
    <col min="2" max="2" width="34.33203125" customWidth="1"/>
    <col min="3" max="3" width="40.88671875" customWidth="1"/>
    <col min="4" max="4" width="31.44140625" customWidth="1"/>
    <col min="5" max="14" width="11.44140625" hidden="1" customWidth="1"/>
    <col min="15" max="18" width="11.44140625" customWidth="1"/>
    <col min="19" max="19" width="23.88671875" customWidth="1"/>
    <col min="20" max="26" width="11.44140625" customWidth="1"/>
  </cols>
  <sheetData>
    <row r="1" spans="1:26" ht="14.4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/>
      <c r="Z1" s="7"/>
    </row>
    <row r="2" spans="1:26" ht="48" customHeight="1" x14ac:dyDescent="0.3">
      <c r="A2" s="28" t="s">
        <v>24</v>
      </c>
      <c r="B2" s="29" t="s">
        <v>25</v>
      </c>
      <c r="C2" s="30" t="s">
        <v>26</v>
      </c>
      <c r="D2" s="31" t="s">
        <v>864</v>
      </c>
      <c r="E2" s="30">
        <v>271.04000000000002</v>
      </c>
      <c r="F2" s="30">
        <v>54.68</v>
      </c>
      <c r="G2" s="30">
        <v>310.99</v>
      </c>
      <c r="H2" s="30">
        <v>49.16</v>
      </c>
      <c r="I2" s="30">
        <v>61.38</v>
      </c>
      <c r="J2" s="30">
        <v>126.85</v>
      </c>
      <c r="K2" s="30">
        <f t="shared" ref="K2:K64" si="0">E2+F2+G2+H2+I2+J2</f>
        <v>874.1</v>
      </c>
      <c r="L2" s="32">
        <v>6993</v>
      </c>
      <c r="M2" s="32">
        <v>1399</v>
      </c>
      <c r="N2" s="32">
        <v>8000</v>
      </c>
      <c r="O2" s="30">
        <v>8</v>
      </c>
      <c r="P2" s="30">
        <v>1</v>
      </c>
      <c r="Q2" s="30">
        <v>32</v>
      </c>
      <c r="R2" s="30" t="s">
        <v>28</v>
      </c>
      <c r="S2" s="30">
        <v>8</v>
      </c>
      <c r="T2" s="30" t="s">
        <v>29</v>
      </c>
      <c r="U2" s="32">
        <v>17441</v>
      </c>
      <c r="V2" s="30">
        <v>6</v>
      </c>
      <c r="W2" s="30" t="s">
        <v>30</v>
      </c>
      <c r="X2" s="33" t="s">
        <v>31</v>
      </c>
      <c r="Y2" s="30"/>
      <c r="Z2" s="30"/>
    </row>
    <row r="3" spans="1:26" ht="57" customHeight="1" x14ac:dyDescent="0.3">
      <c r="A3" s="30">
        <v>217</v>
      </c>
      <c r="B3" s="29" t="s">
        <v>32</v>
      </c>
      <c r="C3" s="30" t="s">
        <v>33</v>
      </c>
      <c r="D3" s="31" t="s">
        <v>865</v>
      </c>
      <c r="E3" s="30">
        <v>272.04000000000002</v>
      </c>
      <c r="F3" s="30">
        <v>55.68</v>
      </c>
      <c r="G3" s="30">
        <v>311.99</v>
      </c>
      <c r="H3" s="30">
        <v>50.16</v>
      </c>
      <c r="I3" s="30">
        <v>62.38</v>
      </c>
      <c r="J3" s="30">
        <v>127.85</v>
      </c>
      <c r="K3" s="30">
        <f t="shared" si="0"/>
        <v>880.1</v>
      </c>
      <c r="L3" s="32">
        <v>48078</v>
      </c>
      <c r="M3" s="32">
        <v>9616</v>
      </c>
      <c r="N3" s="32">
        <v>8000</v>
      </c>
      <c r="O3" s="30">
        <v>55</v>
      </c>
      <c r="P3" s="30">
        <v>1</v>
      </c>
      <c r="Q3" s="30">
        <v>32</v>
      </c>
      <c r="R3" s="30" t="s">
        <v>28</v>
      </c>
      <c r="S3" s="30">
        <v>60</v>
      </c>
      <c r="T3" s="30" t="s">
        <v>29</v>
      </c>
      <c r="U3" s="32">
        <f>L3+M3+N3+L3*0.05</f>
        <v>68097.899999999994</v>
      </c>
      <c r="V3" s="30">
        <v>7</v>
      </c>
      <c r="W3" s="30" t="s">
        <v>30</v>
      </c>
      <c r="X3" s="33" t="s">
        <v>31</v>
      </c>
      <c r="Y3" s="30"/>
      <c r="Z3" s="30"/>
    </row>
    <row r="4" spans="1:26" ht="14.4" x14ac:dyDescent="0.3">
      <c r="A4" s="30">
        <v>216</v>
      </c>
      <c r="B4" s="29" t="s">
        <v>35</v>
      </c>
      <c r="C4" s="30" t="s">
        <v>26</v>
      </c>
      <c r="D4" s="31" t="s">
        <v>866</v>
      </c>
      <c r="E4" s="30">
        <v>274.73</v>
      </c>
      <c r="F4" s="30">
        <v>56.75</v>
      </c>
      <c r="G4" s="30">
        <v>326.94</v>
      </c>
      <c r="H4" s="30">
        <v>43.79</v>
      </c>
      <c r="I4" s="30">
        <v>62.26</v>
      </c>
      <c r="J4" s="30">
        <v>123.78</v>
      </c>
      <c r="K4" s="30">
        <f t="shared" si="0"/>
        <v>888.25</v>
      </c>
      <c r="L4" s="32">
        <v>11548</v>
      </c>
      <c r="M4" s="32">
        <v>2310</v>
      </c>
      <c r="N4" s="32">
        <v>8000</v>
      </c>
      <c r="O4" s="30">
        <v>13</v>
      </c>
      <c r="P4" s="30">
        <v>1</v>
      </c>
      <c r="Q4" s="30">
        <v>30</v>
      </c>
      <c r="R4" s="30" t="s">
        <v>37</v>
      </c>
      <c r="S4" s="30">
        <v>6</v>
      </c>
      <c r="T4" s="30" t="s">
        <v>29</v>
      </c>
      <c r="U4" s="32">
        <v>21914</v>
      </c>
      <c r="V4" s="30">
        <v>6</v>
      </c>
      <c r="W4" s="30" t="s">
        <v>38</v>
      </c>
      <c r="X4" s="33" t="s">
        <v>31</v>
      </c>
      <c r="Y4" s="30"/>
      <c r="Z4" s="30"/>
    </row>
    <row r="5" spans="1:26" ht="78.75" customHeight="1" x14ac:dyDescent="0.3">
      <c r="A5" s="30">
        <v>144</v>
      </c>
      <c r="B5" s="31" t="s">
        <v>867</v>
      </c>
      <c r="C5" s="30" t="s">
        <v>33</v>
      </c>
      <c r="D5" s="31" t="s">
        <v>868</v>
      </c>
      <c r="E5" s="30">
        <v>275.73</v>
      </c>
      <c r="F5" s="30">
        <v>57.75</v>
      </c>
      <c r="G5" s="30">
        <v>327.94</v>
      </c>
      <c r="H5" s="30">
        <v>44.79</v>
      </c>
      <c r="I5" s="30">
        <v>63.26</v>
      </c>
      <c r="J5" s="30">
        <v>124.78</v>
      </c>
      <c r="K5" s="30">
        <f t="shared" si="0"/>
        <v>894.25</v>
      </c>
      <c r="L5" s="32">
        <v>45455</v>
      </c>
      <c r="M5" s="30" t="s">
        <v>41</v>
      </c>
      <c r="N5" s="32">
        <v>8000</v>
      </c>
      <c r="O5" s="30">
        <v>52</v>
      </c>
      <c r="P5" s="30">
        <v>1</v>
      </c>
      <c r="Q5" s="30">
        <v>32</v>
      </c>
      <c r="R5" s="30" t="s">
        <v>28</v>
      </c>
      <c r="S5" s="30">
        <v>53</v>
      </c>
      <c r="T5" s="30" t="s">
        <v>29</v>
      </c>
      <c r="U5" s="32">
        <v>70073</v>
      </c>
      <c r="V5" s="30">
        <v>7</v>
      </c>
      <c r="W5" s="30" t="s">
        <v>30</v>
      </c>
      <c r="X5" s="33" t="s">
        <v>42</v>
      </c>
      <c r="Y5" s="30"/>
      <c r="Z5" s="30"/>
    </row>
    <row r="6" spans="1:26" ht="14.4" x14ac:dyDescent="0.3">
      <c r="A6" s="28" t="s">
        <v>47</v>
      </c>
      <c r="B6" s="29" t="s">
        <v>48</v>
      </c>
      <c r="C6" s="30" t="s">
        <v>49</v>
      </c>
      <c r="D6" s="30" t="s">
        <v>50</v>
      </c>
      <c r="E6" s="30">
        <v>272.04000000000002</v>
      </c>
      <c r="F6" s="30">
        <v>55.68</v>
      </c>
      <c r="G6" s="30">
        <v>311.99</v>
      </c>
      <c r="H6" s="30">
        <v>50.16</v>
      </c>
      <c r="I6" s="30">
        <v>62.38</v>
      </c>
      <c r="J6" s="30">
        <v>127.85</v>
      </c>
      <c r="K6" s="30">
        <f t="shared" si="0"/>
        <v>880.1</v>
      </c>
      <c r="L6" s="32">
        <v>58389</v>
      </c>
      <c r="M6" s="32">
        <v>11678</v>
      </c>
      <c r="N6" s="32">
        <v>8000</v>
      </c>
      <c r="O6" s="30">
        <v>63</v>
      </c>
      <c r="P6" s="30">
        <v>1</v>
      </c>
      <c r="Q6" s="30">
        <v>32</v>
      </c>
      <c r="R6" s="30" t="s">
        <v>28</v>
      </c>
      <c r="S6" s="30">
        <v>59</v>
      </c>
      <c r="T6" s="30" t="s">
        <v>29</v>
      </c>
      <c r="U6" s="32">
        <v>124678</v>
      </c>
      <c r="V6" s="30">
        <v>6</v>
      </c>
      <c r="W6" s="30" t="s">
        <v>30</v>
      </c>
      <c r="X6" s="33" t="s">
        <v>31</v>
      </c>
      <c r="Y6" s="30"/>
      <c r="Z6" s="30"/>
    </row>
    <row r="7" spans="1:26" ht="14.4" x14ac:dyDescent="0.3">
      <c r="A7" s="30" t="s">
        <v>51</v>
      </c>
      <c r="B7" s="29" t="s">
        <v>52</v>
      </c>
      <c r="C7" s="30" t="s">
        <v>53</v>
      </c>
      <c r="D7" s="30" t="s">
        <v>869</v>
      </c>
      <c r="E7" s="30">
        <v>272.04000000000002</v>
      </c>
      <c r="F7" s="30">
        <v>55.68</v>
      </c>
      <c r="G7" s="30">
        <v>311.99</v>
      </c>
      <c r="H7" s="30">
        <v>50.16</v>
      </c>
      <c r="I7" s="30">
        <v>62.38</v>
      </c>
      <c r="J7" s="30">
        <v>127.85</v>
      </c>
      <c r="K7" s="30">
        <f t="shared" si="0"/>
        <v>880.1</v>
      </c>
      <c r="L7" s="32">
        <f t="shared" ref="L7:L64" si="1">U7*0.66</f>
        <v>44871.420000000006</v>
      </c>
      <c r="M7" s="32">
        <f t="shared" ref="M7:M64" si="2">L7*0.2</f>
        <v>8974.2840000000015</v>
      </c>
      <c r="N7" s="32">
        <v>8000</v>
      </c>
      <c r="O7" s="32">
        <f t="shared" ref="O7:O64" si="3">L7/K7</f>
        <v>50.984456311782758</v>
      </c>
      <c r="P7" s="30">
        <v>1</v>
      </c>
      <c r="Q7" s="30">
        <v>32</v>
      </c>
      <c r="R7" s="30" t="s">
        <v>28</v>
      </c>
      <c r="S7" s="30">
        <v>56</v>
      </c>
      <c r="T7" s="30" t="s">
        <v>29</v>
      </c>
      <c r="U7" s="32">
        <v>67987</v>
      </c>
      <c r="V7" s="30">
        <v>7</v>
      </c>
      <c r="W7" s="30" t="str">
        <f t="shared" ref="W7:X7" si="4">W6</f>
        <v>1 al 4,14 al 17, 28 al 30</v>
      </c>
      <c r="X7" s="33" t="str">
        <f t="shared" si="4"/>
        <v>10-20-25-26</v>
      </c>
      <c r="Y7" s="30"/>
      <c r="Z7" s="30"/>
    </row>
    <row r="8" spans="1:26" ht="14.4" x14ac:dyDescent="0.3">
      <c r="A8" s="30">
        <v>138</v>
      </c>
      <c r="B8" s="29" t="s">
        <v>55</v>
      </c>
      <c r="C8" s="30" t="s">
        <v>56</v>
      </c>
      <c r="D8" s="30" t="s">
        <v>57</v>
      </c>
      <c r="E8" s="30">
        <v>272.04000000000002</v>
      </c>
      <c r="F8" s="30">
        <v>55.68</v>
      </c>
      <c r="G8" s="30">
        <v>311.99</v>
      </c>
      <c r="H8" s="30">
        <v>50.16</v>
      </c>
      <c r="I8" s="30">
        <v>62.38</v>
      </c>
      <c r="J8" s="30">
        <v>127.85</v>
      </c>
      <c r="K8" s="30">
        <f t="shared" si="0"/>
        <v>880.1</v>
      </c>
      <c r="L8" s="32">
        <f t="shared" si="1"/>
        <v>30112.5</v>
      </c>
      <c r="M8" s="32">
        <f t="shared" si="2"/>
        <v>6022.5</v>
      </c>
      <c r="N8" s="32">
        <f t="shared" ref="N8:N64" si="5">N7</f>
        <v>8000</v>
      </c>
      <c r="O8" s="32">
        <f t="shared" si="3"/>
        <v>34.214861947505966</v>
      </c>
      <c r="P8" s="30">
        <f t="shared" ref="P8:R8" si="6">P7</f>
        <v>1</v>
      </c>
      <c r="Q8" s="30">
        <f t="shared" si="6"/>
        <v>32</v>
      </c>
      <c r="R8" s="30" t="str">
        <f t="shared" si="6"/>
        <v>Agosto</v>
      </c>
      <c r="S8" s="34">
        <v>35</v>
      </c>
      <c r="T8" s="30" t="s">
        <v>29</v>
      </c>
      <c r="U8" s="32">
        <v>45625</v>
      </c>
      <c r="V8" s="30">
        <v>7</v>
      </c>
      <c r="W8" s="30" t="str">
        <f t="shared" ref="W8:X8" si="7">W7</f>
        <v>1 al 4,14 al 17, 28 al 30</v>
      </c>
      <c r="X8" s="33" t="str">
        <f t="shared" si="7"/>
        <v>10-20-25-26</v>
      </c>
      <c r="Y8" s="30"/>
      <c r="Z8" s="30"/>
    </row>
    <row r="9" spans="1:26" ht="14.4" x14ac:dyDescent="0.3">
      <c r="A9" s="30">
        <v>137</v>
      </c>
      <c r="B9" s="29" t="s">
        <v>58</v>
      </c>
      <c r="C9" s="30" t="s">
        <v>59</v>
      </c>
      <c r="D9" s="30" t="s">
        <v>60</v>
      </c>
      <c r="E9" s="30">
        <f t="shared" ref="E9:J9" si="8">E8</f>
        <v>272.04000000000002</v>
      </c>
      <c r="F9" s="30">
        <f t="shared" si="8"/>
        <v>55.68</v>
      </c>
      <c r="G9" s="30">
        <f t="shared" si="8"/>
        <v>311.99</v>
      </c>
      <c r="H9" s="30">
        <f t="shared" si="8"/>
        <v>50.16</v>
      </c>
      <c r="I9" s="30">
        <f t="shared" si="8"/>
        <v>62.38</v>
      </c>
      <c r="J9" s="30">
        <f t="shared" si="8"/>
        <v>127.85</v>
      </c>
      <c r="K9" s="30">
        <f t="shared" si="0"/>
        <v>880.1</v>
      </c>
      <c r="L9" s="32">
        <f t="shared" si="1"/>
        <v>50243.82</v>
      </c>
      <c r="M9" s="32">
        <f t="shared" si="2"/>
        <v>10048.764000000001</v>
      </c>
      <c r="N9" s="32">
        <f t="shared" si="5"/>
        <v>8000</v>
      </c>
      <c r="O9" s="32">
        <f t="shared" si="3"/>
        <v>57.088762640609019</v>
      </c>
      <c r="P9" s="30">
        <f t="shared" ref="P9:R9" si="9">P8</f>
        <v>1</v>
      </c>
      <c r="Q9" s="30">
        <f t="shared" si="9"/>
        <v>32</v>
      </c>
      <c r="R9" s="30" t="str">
        <f t="shared" si="9"/>
        <v>Agosto</v>
      </c>
      <c r="S9" s="34">
        <f>O9+3</f>
        <v>60.088762640609019</v>
      </c>
      <c r="T9" s="30" t="str">
        <f t="shared" ref="T9:T64" si="10">T8</f>
        <v>2 Comercial</v>
      </c>
      <c r="U9" s="32">
        <v>76127</v>
      </c>
      <c r="V9" s="30">
        <v>6</v>
      </c>
      <c r="W9" s="30" t="str">
        <f t="shared" ref="W9:X9" si="11">W8</f>
        <v>1 al 4,14 al 17, 28 al 30</v>
      </c>
      <c r="X9" s="33" t="str">
        <f t="shared" si="11"/>
        <v>10-20-25-26</v>
      </c>
      <c r="Y9" s="30"/>
      <c r="Z9" s="30"/>
    </row>
    <row r="10" spans="1:26" ht="14.4" x14ac:dyDescent="0.3">
      <c r="A10" s="30">
        <v>228</v>
      </c>
      <c r="B10" s="29" t="s">
        <v>76</v>
      </c>
      <c r="C10" s="30" t="s">
        <v>77</v>
      </c>
      <c r="D10" s="30" t="s">
        <v>78</v>
      </c>
      <c r="E10" s="30">
        <f t="shared" ref="E10:J10" si="12">E9</f>
        <v>272.04000000000002</v>
      </c>
      <c r="F10" s="30">
        <f t="shared" si="12"/>
        <v>55.68</v>
      </c>
      <c r="G10" s="30">
        <f t="shared" si="12"/>
        <v>311.99</v>
      </c>
      <c r="H10" s="30">
        <f t="shared" si="12"/>
        <v>50.16</v>
      </c>
      <c r="I10" s="30">
        <f t="shared" si="12"/>
        <v>62.38</v>
      </c>
      <c r="J10" s="30">
        <f t="shared" si="12"/>
        <v>127.85</v>
      </c>
      <c r="K10" s="30">
        <f t="shared" si="0"/>
        <v>880.1</v>
      </c>
      <c r="L10" s="32">
        <f t="shared" si="1"/>
        <v>56928.959999999999</v>
      </c>
      <c r="M10" s="32">
        <f t="shared" si="2"/>
        <v>11385.792000000001</v>
      </c>
      <c r="N10" s="32">
        <f t="shared" si="5"/>
        <v>8000</v>
      </c>
      <c r="O10" s="32">
        <f t="shared" si="3"/>
        <v>64.684649471650943</v>
      </c>
      <c r="P10" s="30">
        <f t="shared" ref="P10:R10" si="13">P9</f>
        <v>1</v>
      </c>
      <c r="Q10" s="30">
        <f t="shared" si="13"/>
        <v>32</v>
      </c>
      <c r="R10" s="30" t="str">
        <f t="shared" si="13"/>
        <v>Agosto</v>
      </c>
      <c r="S10" s="34">
        <v>60</v>
      </c>
      <c r="T10" s="30" t="str">
        <f t="shared" si="10"/>
        <v>2 Comercial</v>
      </c>
      <c r="U10" s="32">
        <v>86256</v>
      </c>
      <c r="V10" s="30">
        <v>8</v>
      </c>
      <c r="W10" s="30" t="str">
        <f t="shared" ref="W10:X10" si="14">W7</f>
        <v>1 al 4,14 al 17, 28 al 30</v>
      </c>
      <c r="X10" s="33" t="str">
        <f t="shared" si="14"/>
        <v>10-20-25-26</v>
      </c>
      <c r="Y10" s="30"/>
      <c r="Z10" s="30"/>
    </row>
    <row r="11" spans="1:26" ht="14.4" x14ac:dyDescent="0.3">
      <c r="A11" s="30">
        <v>229</v>
      </c>
      <c r="B11" s="29" t="s">
        <v>79</v>
      </c>
      <c r="C11" s="30" t="s">
        <v>80</v>
      </c>
      <c r="D11" s="30" t="s">
        <v>81</v>
      </c>
      <c r="E11" s="30">
        <f t="shared" ref="E11:J11" si="15">E10</f>
        <v>272.04000000000002</v>
      </c>
      <c r="F11" s="30">
        <f t="shared" si="15"/>
        <v>55.68</v>
      </c>
      <c r="G11" s="30">
        <f t="shared" si="15"/>
        <v>311.99</v>
      </c>
      <c r="H11" s="30">
        <f t="shared" si="15"/>
        <v>50.16</v>
      </c>
      <c r="I11" s="30">
        <f t="shared" si="15"/>
        <v>62.38</v>
      </c>
      <c r="J11" s="30">
        <f t="shared" si="15"/>
        <v>127.85</v>
      </c>
      <c r="K11" s="30">
        <f t="shared" si="0"/>
        <v>880.1</v>
      </c>
      <c r="L11" s="32">
        <f t="shared" si="1"/>
        <v>21830.16</v>
      </c>
      <c r="M11" s="32">
        <f t="shared" si="2"/>
        <v>4366.0320000000002</v>
      </c>
      <c r="N11" s="32">
        <f t="shared" si="5"/>
        <v>8000</v>
      </c>
      <c r="O11" s="32">
        <f t="shared" si="3"/>
        <v>24.8041813430292</v>
      </c>
      <c r="P11" s="30">
        <f t="shared" ref="P11:R11" si="16">P10</f>
        <v>1</v>
      </c>
      <c r="Q11" s="30">
        <f t="shared" si="16"/>
        <v>32</v>
      </c>
      <c r="R11" s="30" t="str">
        <f t="shared" si="16"/>
        <v>Agosto</v>
      </c>
      <c r="S11" s="34">
        <f t="shared" ref="S11:S13" si="17">O11+3</f>
        <v>27.8041813430292</v>
      </c>
      <c r="T11" s="30" t="str">
        <f t="shared" si="10"/>
        <v>2 Comercial</v>
      </c>
      <c r="U11" s="32">
        <v>33076</v>
      </c>
      <c r="V11" s="30">
        <v>6</v>
      </c>
      <c r="W11" s="30" t="str">
        <f t="shared" ref="W11:X11" si="18">W8</f>
        <v>1 al 4,14 al 17, 28 al 30</v>
      </c>
      <c r="X11" s="33" t="str">
        <f t="shared" si="18"/>
        <v>10-20-25-26</v>
      </c>
      <c r="Y11" s="30"/>
      <c r="Z11" s="30"/>
    </row>
    <row r="12" spans="1:26" ht="14.4" x14ac:dyDescent="0.3">
      <c r="A12" s="30" t="s">
        <v>82</v>
      </c>
      <c r="B12" s="29" t="s">
        <v>83</v>
      </c>
      <c r="C12" s="30" t="s">
        <v>56</v>
      </c>
      <c r="D12" s="30" t="s">
        <v>84</v>
      </c>
      <c r="E12" s="30">
        <f t="shared" ref="E12:J12" si="19">E11</f>
        <v>272.04000000000002</v>
      </c>
      <c r="F12" s="30">
        <f t="shared" si="19"/>
        <v>55.68</v>
      </c>
      <c r="G12" s="30">
        <f t="shared" si="19"/>
        <v>311.99</v>
      </c>
      <c r="H12" s="30">
        <f t="shared" si="19"/>
        <v>50.16</v>
      </c>
      <c r="I12" s="30">
        <f t="shared" si="19"/>
        <v>62.38</v>
      </c>
      <c r="J12" s="30">
        <f t="shared" si="19"/>
        <v>127.85</v>
      </c>
      <c r="K12" s="30">
        <f t="shared" si="0"/>
        <v>880.1</v>
      </c>
      <c r="L12" s="32">
        <f t="shared" si="1"/>
        <v>19002.72</v>
      </c>
      <c r="M12" s="32">
        <f t="shared" si="2"/>
        <v>3800.5440000000003</v>
      </c>
      <c r="N12" s="32">
        <f t="shared" si="5"/>
        <v>8000</v>
      </c>
      <c r="O12" s="32">
        <f t="shared" si="3"/>
        <v>21.591546415180094</v>
      </c>
      <c r="P12" s="30">
        <f t="shared" ref="P12:R12" si="20">P11</f>
        <v>1</v>
      </c>
      <c r="Q12" s="30">
        <f t="shared" si="20"/>
        <v>32</v>
      </c>
      <c r="R12" s="30" t="str">
        <f t="shared" si="20"/>
        <v>Agosto</v>
      </c>
      <c r="S12" s="34">
        <f t="shared" si="17"/>
        <v>24.591546415180094</v>
      </c>
      <c r="T12" s="30" t="str">
        <f t="shared" si="10"/>
        <v>2 Comercial</v>
      </c>
      <c r="U12" s="32">
        <v>28792</v>
      </c>
      <c r="V12" s="30">
        <v>6</v>
      </c>
      <c r="W12" s="30" t="str">
        <f t="shared" ref="W12:X12" si="21">W9</f>
        <v>1 al 4,14 al 17, 28 al 30</v>
      </c>
      <c r="X12" s="33" t="str">
        <f t="shared" si="21"/>
        <v>10-20-25-26</v>
      </c>
      <c r="Y12" s="30"/>
      <c r="Z12" s="30"/>
    </row>
    <row r="13" spans="1:26" ht="14.4" x14ac:dyDescent="0.3">
      <c r="A13" s="30">
        <v>256</v>
      </c>
      <c r="B13" s="29" t="s">
        <v>85</v>
      </c>
      <c r="C13" s="30" t="s">
        <v>86</v>
      </c>
      <c r="D13" s="30" t="s">
        <v>87</v>
      </c>
      <c r="E13" s="30">
        <f t="shared" ref="E13:J13" si="22">E12</f>
        <v>272.04000000000002</v>
      </c>
      <c r="F13" s="30">
        <f t="shared" si="22"/>
        <v>55.68</v>
      </c>
      <c r="G13" s="30">
        <f t="shared" si="22"/>
        <v>311.99</v>
      </c>
      <c r="H13" s="30">
        <f t="shared" si="22"/>
        <v>50.16</v>
      </c>
      <c r="I13" s="30">
        <f t="shared" si="22"/>
        <v>62.38</v>
      </c>
      <c r="J13" s="30">
        <f t="shared" si="22"/>
        <v>127.85</v>
      </c>
      <c r="K13" s="30">
        <f t="shared" si="0"/>
        <v>880.1</v>
      </c>
      <c r="L13" s="32">
        <f t="shared" si="1"/>
        <v>37409.46</v>
      </c>
      <c r="M13" s="32">
        <f t="shared" si="2"/>
        <v>7481.8919999999998</v>
      </c>
      <c r="N13" s="32">
        <f t="shared" si="5"/>
        <v>8000</v>
      </c>
      <c r="O13" s="32">
        <f t="shared" si="3"/>
        <v>42.505919781842969</v>
      </c>
      <c r="P13" s="30">
        <f t="shared" ref="P13:R13" si="23">P12</f>
        <v>1</v>
      </c>
      <c r="Q13" s="30">
        <f t="shared" si="23"/>
        <v>32</v>
      </c>
      <c r="R13" s="30" t="str">
        <f t="shared" si="23"/>
        <v>Agosto</v>
      </c>
      <c r="S13" s="34">
        <f t="shared" si="17"/>
        <v>45.505919781842969</v>
      </c>
      <c r="T13" s="30" t="str">
        <f t="shared" si="10"/>
        <v>2 Comercial</v>
      </c>
      <c r="U13" s="32">
        <v>56681</v>
      </c>
      <c r="V13" s="30">
        <v>6</v>
      </c>
      <c r="W13" s="30" t="str">
        <f t="shared" ref="W13:X13" si="24">W10</f>
        <v>1 al 4,14 al 17, 28 al 30</v>
      </c>
      <c r="X13" s="33" t="str">
        <f t="shared" si="24"/>
        <v>10-20-25-26</v>
      </c>
      <c r="Y13" s="30"/>
      <c r="Z13" s="30"/>
    </row>
    <row r="14" spans="1:26" ht="14.4" x14ac:dyDescent="0.3">
      <c r="A14" s="30">
        <v>255</v>
      </c>
      <c r="B14" s="29" t="s">
        <v>88</v>
      </c>
      <c r="C14" s="30" t="s">
        <v>89</v>
      </c>
      <c r="D14" s="35" t="s">
        <v>870</v>
      </c>
      <c r="E14" s="30">
        <f t="shared" ref="E14:J14" si="25">E13</f>
        <v>272.04000000000002</v>
      </c>
      <c r="F14" s="30">
        <f t="shared" si="25"/>
        <v>55.68</v>
      </c>
      <c r="G14" s="30">
        <f t="shared" si="25"/>
        <v>311.99</v>
      </c>
      <c r="H14" s="30">
        <f t="shared" si="25"/>
        <v>50.16</v>
      </c>
      <c r="I14" s="30">
        <f t="shared" si="25"/>
        <v>62.38</v>
      </c>
      <c r="J14" s="30">
        <f t="shared" si="25"/>
        <v>127.85</v>
      </c>
      <c r="K14" s="30">
        <f t="shared" si="0"/>
        <v>880.1</v>
      </c>
      <c r="L14" s="32">
        <f t="shared" si="1"/>
        <v>46257.420000000006</v>
      </c>
      <c r="M14" s="32">
        <f t="shared" si="2"/>
        <v>9251.4840000000022</v>
      </c>
      <c r="N14" s="32">
        <f t="shared" si="5"/>
        <v>8000</v>
      </c>
      <c r="O14" s="32">
        <f t="shared" si="3"/>
        <v>52.559277354846046</v>
      </c>
      <c r="P14" s="30">
        <f t="shared" ref="P14:R14" si="26">P13</f>
        <v>1</v>
      </c>
      <c r="Q14" s="30">
        <f t="shared" si="26"/>
        <v>32</v>
      </c>
      <c r="R14" s="30" t="str">
        <f t="shared" si="26"/>
        <v>Agosto</v>
      </c>
      <c r="S14" s="34">
        <v>34</v>
      </c>
      <c r="T14" s="30" t="str">
        <f t="shared" si="10"/>
        <v>2 Comercial</v>
      </c>
      <c r="U14" s="32">
        <v>70087</v>
      </c>
      <c r="V14" s="30">
        <v>7</v>
      </c>
      <c r="W14" s="30" t="str">
        <f t="shared" ref="W14:X14" si="27">W11</f>
        <v>1 al 4,14 al 17, 28 al 30</v>
      </c>
      <c r="X14" s="33" t="str">
        <f t="shared" si="27"/>
        <v>10-20-25-26</v>
      </c>
      <c r="Y14" s="30"/>
      <c r="Z14" s="30"/>
    </row>
    <row r="15" spans="1:26" ht="14.4" x14ac:dyDescent="0.3">
      <c r="A15" s="30">
        <v>254</v>
      </c>
      <c r="B15" s="29" t="s">
        <v>91</v>
      </c>
      <c r="C15" s="30" t="s">
        <v>92</v>
      </c>
      <c r="D15" s="30" t="s">
        <v>93</v>
      </c>
      <c r="E15" s="30">
        <f t="shared" ref="E15:J15" si="28">E14</f>
        <v>272.04000000000002</v>
      </c>
      <c r="F15" s="30">
        <f t="shared" si="28"/>
        <v>55.68</v>
      </c>
      <c r="G15" s="30">
        <f t="shared" si="28"/>
        <v>311.99</v>
      </c>
      <c r="H15" s="30">
        <f t="shared" si="28"/>
        <v>50.16</v>
      </c>
      <c r="I15" s="30">
        <f t="shared" si="28"/>
        <v>62.38</v>
      </c>
      <c r="J15" s="30">
        <f t="shared" si="28"/>
        <v>127.85</v>
      </c>
      <c r="K15" s="30">
        <f t="shared" si="0"/>
        <v>880.1</v>
      </c>
      <c r="L15" s="32">
        <f t="shared" si="1"/>
        <v>27060</v>
      </c>
      <c r="M15" s="32">
        <f t="shared" si="2"/>
        <v>5412</v>
      </c>
      <c r="N15" s="32">
        <f t="shared" si="5"/>
        <v>8000</v>
      </c>
      <c r="O15" s="32">
        <f t="shared" si="3"/>
        <v>30.746506078854676</v>
      </c>
      <c r="P15" s="30">
        <f t="shared" ref="P15:R15" si="29">P14</f>
        <v>1</v>
      </c>
      <c r="Q15" s="30">
        <f t="shared" si="29"/>
        <v>32</v>
      </c>
      <c r="R15" s="30" t="str">
        <f t="shared" si="29"/>
        <v>Agosto</v>
      </c>
      <c r="S15" s="34">
        <f t="shared" ref="S15:S21" si="30">O15+3</f>
        <v>33.746506078854679</v>
      </c>
      <c r="T15" s="30" t="str">
        <f t="shared" si="10"/>
        <v>2 Comercial</v>
      </c>
      <c r="U15" s="32">
        <v>41000</v>
      </c>
      <c r="V15" s="30">
        <v>7</v>
      </c>
      <c r="W15" s="30" t="str">
        <f t="shared" ref="W15:X15" si="31">W12</f>
        <v>1 al 4,14 al 17, 28 al 30</v>
      </c>
      <c r="X15" s="33" t="str">
        <f t="shared" si="31"/>
        <v>10-20-25-26</v>
      </c>
      <c r="Y15" s="30"/>
      <c r="Z15" s="30"/>
    </row>
    <row r="16" spans="1:26" ht="14.4" x14ac:dyDescent="0.3">
      <c r="A16" s="30">
        <v>253</v>
      </c>
      <c r="B16" s="29" t="s">
        <v>94</v>
      </c>
      <c r="C16" s="30" t="s">
        <v>56</v>
      </c>
      <c r="D16" s="30" t="s">
        <v>95</v>
      </c>
      <c r="E16" s="30">
        <f t="shared" ref="E16:J16" si="32">E15</f>
        <v>272.04000000000002</v>
      </c>
      <c r="F16" s="30">
        <f t="shared" si="32"/>
        <v>55.68</v>
      </c>
      <c r="G16" s="30">
        <f t="shared" si="32"/>
        <v>311.99</v>
      </c>
      <c r="H16" s="30">
        <f t="shared" si="32"/>
        <v>50.16</v>
      </c>
      <c r="I16" s="30">
        <f t="shared" si="32"/>
        <v>62.38</v>
      </c>
      <c r="J16" s="30">
        <f t="shared" si="32"/>
        <v>127.85</v>
      </c>
      <c r="K16" s="30">
        <f t="shared" si="0"/>
        <v>880.1</v>
      </c>
      <c r="L16" s="32">
        <f t="shared" si="1"/>
        <v>12594.78</v>
      </c>
      <c r="M16" s="32">
        <f t="shared" si="2"/>
        <v>2518.9560000000001</v>
      </c>
      <c r="N16" s="32">
        <f t="shared" si="5"/>
        <v>8000</v>
      </c>
      <c r="O16" s="32">
        <f t="shared" si="3"/>
        <v>14.310623792750825</v>
      </c>
      <c r="P16" s="30">
        <f t="shared" ref="P16:R16" si="33">P15</f>
        <v>1</v>
      </c>
      <c r="Q16" s="30">
        <f t="shared" si="33"/>
        <v>32</v>
      </c>
      <c r="R16" s="30" t="str">
        <f t="shared" si="33"/>
        <v>Agosto</v>
      </c>
      <c r="S16" s="34">
        <f t="shared" si="30"/>
        <v>17.310623792750825</v>
      </c>
      <c r="T16" s="30" t="str">
        <f t="shared" si="10"/>
        <v>2 Comercial</v>
      </c>
      <c r="U16" s="32">
        <v>19083</v>
      </c>
      <c r="V16" s="30">
        <v>7</v>
      </c>
      <c r="W16" s="30" t="str">
        <f t="shared" ref="W16:X16" si="34">W13</f>
        <v>1 al 4,14 al 17, 28 al 30</v>
      </c>
      <c r="X16" s="33" t="str">
        <f t="shared" si="34"/>
        <v>10-20-25-26</v>
      </c>
      <c r="Y16" s="30"/>
      <c r="Z16" s="30"/>
    </row>
    <row r="17" spans="1:26" ht="14.4" x14ac:dyDescent="0.3">
      <c r="A17" s="30">
        <v>252</v>
      </c>
      <c r="B17" s="29" t="s">
        <v>96</v>
      </c>
      <c r="C17" s="30" t="s">
        <v>97</v>
      </c>
      <c r="D17" s="30" t="s">
        <v>98</v>
      </c>
      <c r="E17" s="30">
        <f t="shared" ref="E17:J17" si="35">E16</f>
        <v>272.04000000000002</v>
      </c>
      <c r="F17" s="30">
        <f t="shared" si="35"/>
        <v>55.68</v>
      </c>
      <c r="G17" s="30">
        <f t="shared" si="35"/>
        <v>311.99</v>
      </c>
      <c r="H17" s="30">
        <f t="shared" si="35"/>
        <v>50.16</v>
      </c>
      <c r="I17" s="30">
        <f t="shared" si="35"/>
        <v>62.38</v>
      </c>
      <c r="J17" s="30">
        <f t="shared" si="35"/>
        <v>127.85</v>
      </c>
      <c r="K17" s="30">
        <f t="shared" si="0"/>
        <v>880.1</v>
      </c>
      <c r="L17" s="32">
        <f t="shared" si="1"/>
        <v>51707.040000000001</v>
      </c>
      <c r="M17" s="32">
        <f t="shared" si="2"/>
        <v>10341.408000000001</v>
      </c>
      <c r="N17" s="32">
        <f t="shared" si="5"/>
        <v>8000</v>
      </c>
      <c r="O17" s="32">
        <f t="shared" si="3"/>
        <v>58.751323713214404</v>
      </c>
      <c r="P17" s="30">
        <f t="shared" ref="P17:R17" si="36">P16</f>
        <v>1</v>
      </c>
      <c r="Q17" s="30">
        <f t="shared" si="36"/>
        <v>32</v>
      </c>
      <c r="R17" s="30" t="str">
        <f t="shared" si="36"/>
        <v>Agosto</v>
      </c>
      <c r="S17" s="34">
        <f t="shared" si="30"/>
        <v>61.751323713214404</v>
      </c>
      <c r="T17" s="30" t="str">
        <f t="shared" si="10"/>
        <v>2 Comercial</v>
      </c>
      <c r="U17" s="32">
        <v>78344</v>
      </c>
      <c r="V17" s="30">
        <v>7</v>
      </c>
      <c r="W17" s="30" t="str">
        <f t="shared" ref="W17:X17" si="37">W10</f>
        <v>1 al 4,14 al 17, 28 al 30</v>
      </c>
      <c r="X17" s="33" t="str">
        <f t="shared" si="37"/>
        <v>10-20-25-26</v>
      </c>
      <c r="Y17" s="30"/>
      <c r="Z17" s="30"/>
    </row>
    <row r="18" spans="1:26" ht="14.4" x14ac:dyDescent="0.3">
      <c r="A18" s="30">
        <v>249</v>
      </c>
      <c r="B18" s="29" t="s">
        <v>109</v>
      </c>
      <c r="C18" s="30" t="s">
        <v>110</v>
      </c>
      <c r="D18" s="30" t="s">
        <v>111</v>
      </c>
      <c r="E18" s="30">
        <f t="shared" ref="E18:J18" si="38">E17</f>
        <v>272.04000000000002</v>
      </c>
      <c r="F18" s="30">
        <f t="shared" si="38"/>
        <v>55.68</v>
      </c>
      <c r="G18" s="30">
        <f t="shared" si="38"/>
        <v>311.99</v>
      </c>
      <c r="H18" s="30">
        <f t="shared" si="38"/>
        <v>50.16</v>
      </c>
      <c r="I18" s="30">
        <f t="shared" si="38"/>
        <v>62.38</v>
      </c>
      <c r="J18" s="30">
        <f t="shared" si="38"/>
        <v>127.85</v>
      </c>
      <c r="K18" s="30">
        <f t="shared" si="0"/>
        <v>880.1</v>
      </c>
      <c r="L18" s="32">
        <f t="shared" si="1"/>
        <v>43810.14</v>
      </c>
      <c r="M18" s="32">
        <f t="shared" si="2"/>
        <v>8762.0280000000002</v>
      </c>
      <c r="N18" s="32">
        <f t="shared" si="5"/>
        <v>8000</v>
      </c>
      <c r="O18" s="32">
        <f t="shared" si="3"/>
        <v>49.778593341665719</v>
      </c>
      <c r="P18" s="30">
        <f t="shared" ref="P18:R18" si="39">P17</f>
        <v>1</v>
      </c>
      <c r="Q18" s="30">
        <f t="shared" si="39"/>
        <v>32</v>
      </c>
      <c r="R18" s="30" t="str">
        <f t="shared" si="39"/>
        <v>Agosto</v>
      </c>
      <c r="S18" s="34">
        <f t="shared" si="30"/>
        <v>52.778593341665719</v>
      </c>
      <c r="T18" s="30" t="str">
        <f t="shared" si="10"/>
        <v>2 Comercial</v>
      </c>
      <c r="U18" s="32">
        <v>66379</v>
      </c>
      <c r="V18" s="30">
        <v>7</v>
      </c>
      <c r="W18" s="30" t="str">
        <f t="shared" ref="W18:X18" si="40">W14</f>
        <v>1 al 4,14 al 17, 28 al 30</v>
      </c>
      <c r="X18" s="33" t="str">
        <f t="shared" si="40"/>
        <v>10-20-25-26</v>
      </c>
      <c r="Y18" s="30"/>
      <c r="Z18" s="30"/>
    </row>
    <row r="19" spans="1:26" ht="14.4" x14ac:dyDescent="0.3">
      <c r="A19" s="30" t="s">
        <v>129</v>
      </c>
      <c r="B19" s="29" t="s">
        <v>130</v>
      </c>
      <c r="C19" s="30" t="s">
        <v>80</v>
      </c>
      <c r="D19" s="30" t="s">
        <v>131</v>
      </c>
      <c r="E19" s="30">
        <f t="shared" ref="E19:J19" si="41">E18</f>
        <v>272.04000000000002</v>
      </c>
      <c r="F19" s="30">
        <f t="shared" si="41"/>
        <v>55.68</v>
      </c>
      <c r="G19" s="30">
        <f t="shared" si="41"/>
        <v>311.99</v>
      </c>
      <c r="H19" s="30">
        <f t="shared" si="41"/>
        <v>50.16</v>
      </c>
      <c r="I19" s="30">
        <f t="shared" si="41"/>
        <v>62.38</v>
      </c>
      <c r="J19" s="30">
        <f t="shared" si="41"/>
        <v>127.85</v>
      </c>
      <c r="K19" s="30">
        <f t="shared" si="0"/>
        <v>880.1</v>
      </c>
      <c r="L19" s="32">
        <f t="shared" si="1"/>
        <v>25958.460000000003</v>
      </c>
      <c r="M19" s="32">
        <f t="shared" si="2"/>
        <v>5191.6920000000009</v>
      </c>
      <c r="N19" s="32">
        <f t="shared" si="5"/>
        <v>8000</v>
      </c>
      <c r="O19" s="32">
        <f t="shared" si="3"/>
        <v>29.494898307010569</v>
      </c>
      <c r="P19" s="30">
        <f t="shared" ref="P19:R19" si="42">P18</f>
        <v>1</v>
      </c>
      <c r="Q19" s="30">
        <f t="shared" si="42"/>
        <v>32</v>
      </c>
      <c r="R19" s="30" t="str">
        <f t="shared" si="42"/>
        <v>Agosto</v>
      </c>
      <c r="S19" s="34">
        <f t="shared" si="30"/>
        <v>32.494898307010573</v>
      </c>
      <c r="T19" s="30" t="str">
        <f t="shared" si="10"/>
        <v>2 Comercial</v>
      </c>
      <c r="U19" s="32">
        <v>39331</v>
      </c>
      <c r="V19" s="30">
        <v>7</v>
      </c>
      <c r="W19" s="30" t="str">
        <f t="shared" ref="W19:X19" si="43">W15</f>
        <v>1 al 4,14 al 17, 28 al 30</v>
      </c>
      <c r="X19" s="33" t="str">
        <f t="shared" si="43"/>
        <v>10-20-25-26</v>
      </c>
      <c r="Y19" s="30"/>
      <c r="Z19" s="30"/>
    </row>
    <row r="20" spans="1:26" ht="14.4" x14ac:dyDescent="0.3">
      <c r="A20" s="28" t="s">
        <v>132</v>
      </c>
      <c r="B20" s="29" t="s">
        <v>133</v>
      </c>
      <c r="C20" s="30" t="s">
        <v>134</v>
      </c>
      <c r="D20" s="30" t="s">
        <v>135</v>
      </c>
      <c r="E20" s="30">
        <f t="shared" ref="E20:J20" si="44">E19</f>
        <v>272.04000000000002</v>
      </c>
      <c r="F20" s="30">
        <f t="shared" si="44"/>
        <v>55.68</v>
      </c>
      <c r="G20" s="30">
        <f t="shared" si="44"/>
        <v>311.99</v>
      </c>
      <c r="H20" s="30">
        <f t="shared" si="44"/>
        <v>50.16</v>
      </c>
      <c r="I20" s="30">
        <f t="shared" si="44"/>
        <v>62.38</v>
      </c>
      <c r="J20" s="30">
        <f t="shared" si="44"/>
        <v>127.85</v>
      </c>
      <c r="K20" s="30">
        <f t="shared" si="0"/>
        <v>880.1</v>
      </c>
      <c r="L20" s="32">
        <f t="shared" si="1"/>
        <v>54352.32</v>
      </c>
      <c r="M20" s="32">
        <f t="shared" si="2"/>
        <v>10870.464</v>
      </c>
      <c r="N20" s="32">
        <f t="shared" si="5"/>
        <v>8000</v>
      </c>
      <c r="O20" s="32">
        <f t="shared" si="3"/>
        <v>61.756982161118053</v>
      </c>
      <c r="P20" s="30">
        <f t="shared" ref="P20:R20" si="45">P19</f>
        <v>1</v>
      </c>
      <c r="Q20" s="30">
        <f t="shared" si="45"/>
        <v>32</v>
      </c>
      <c r="R20" s="30" t="str">
        <f t="shared" si="45"/>
        <v>Agosto</v>
      </c>
      <c r="S20" s="34">
        <f t="shared" si="30"/>
        <v>64.75698216111806</v>
      </c>
      <c r="T20" s="30" t="str">
        <f t="shared" si="10"/>
        <v>2 Comercial</v>
      </c>
      <c r="U20" s="32">
        <v>82352</v>
      </c>
      <c r="V20" s="30">
        <v>6</v>
      </c>
      <c r="W20" s="30" t="str">
        <f t="shared" ref="W20:X20" si="46">W18</f>
        <v>1 al 4,14 al 17, 28 al 30</v>
      </c>
      <c r="X20" s="33" t="str">
        <f t="shared" si="46"/>
        <v>10-20-25-26</v>
      </c>
      <c r="Y20" s="30"/>
      <c r="Z20" s="30"/>
    </row>
    <row r="21" spans="1:26" ht="15.75" customHeight="1" x14ac:dyDescent="0.3">
      <c r="A21" s="28" t="s">
        <v>136</v>
      </c>
      <c r="B21" s="29" t="s">
        <v>137</v>
      </c>
      <c r="C21" s="30" t="s">
        <v>138</v>
      </c>
      <c r="D21" s="30" t="s">
        <v>139</v>
      </c>
      <c r="E21" s="30">
        <f t="shared" ref="E21:J21" si="47">E20</f>
        <v>272.04000000000002</v>
      </c>
      <c r="F21" s="30">
        <f t="shared" si="47"/>
        <v>55.68</v>
      </c>
      <c r="G21" s="30">
        <f t="shared" si="47"/>
        <v>311.99</v>
      </c>
      <c r="H21" s="30">
        <f t="shared" si="47"/>
        <v>50.16</v>
      </c>
      <c r="I21" s="30">
        <f t="shared" si="47"/>
        <v>62.38</v>
      </c>
      <c r="J21" s="30">
        <f t="shared" si="47"/>
        <v>127.85</v>
      </c>
      <c r="K21" s="30">
        <f t="shared" si="0"/>
        <v>880.1</v>
      </c>
      <c r="L21" s="32">
        <f t="shared" si="1"/>
        <v>43086.78</v>
      </c>
      <c r="M21" s="32">
        <f t="shared" si="2"/>
        <v>8617.3559999999998</v>
      </c>
      <c r="N21" s="32">
        <f t="shared" si="5"/>
        <v>8000</v>
      </c>
      <c r="O21" s="32">
        <f t="shared" si="3"/>
        <v>48.956686740143162</v>
      </c>
      <c r="P21" s="30">
        <f t="shared" ref="P21:R21" si="48">P20</f>
        <v>1</v>
      </c>
      <c r="Q21" s="30">
        <f t="shared" si="48"/>
        <v>32</v>
      </c>
      <c r="R21" s="30" t="str">
        <f t="shared" si="48"/>
        <v>Agosto</v>
      </c>
      <c r="S21" s="34">
        <f t="shared" si="30"/>
        <v>51.956686740143162</v>
      </c>
      <c r="T21" s="30" t="str">
        <f t="shared" si="10"/>
        <v>2 Comercial</v>
      </c>
      <c r="U21" s="32">
        <v>65283</v>
      </c>
      <c r="V21" s="30">
        <v>7</v>
      </c>
      <c r="W21" s="30" t="str">
        <f t="shared" ref="W21:X21" si="49">W19</f>
        <v>1 al 4,14 al 17, 28 al 30</v>
      </c>
      <c r="X21" s="33" t="str">
        <f t="shared" si="49"/>
        <v>10-20-25-26</v>
      </c>
      <c r="Y21" s="30"/>
      <c r="Z21" s="30"/>
    </row>
    <row r="22" spans="1:26" ht="15.75" customHeight="1" x14ac:dyDescent="0.3">
      <c r="A22" s="30">
        <v>241</v>
      </c>
      <c r="B22" s="29" t="s">
        <v>146</v>
      </c>
      <c r="C22" s="30" t="s">
        <v>63</v>
      </c>
      <c r="D22" s="30" t="s">
        <v>871</v>
      </c>
      <c r="E22" s="30">
        <f t="shared" ref="E22:J22" si="50">E21</f>
        <v>272.04000000000002</v>
      </c>
      <c r="F22" s="30">
        <f t="shared" si="50"/>
        <v>55.68</v>
      </c>
      <c r="G22" s="30">
        <f t="shared" si="50"/>
        <v>311.99</v>
      </c>
      <c r="H22" s="30">
        <f t="shared" si="50"/>
        <v>50.16</v>
      </c>
      <c r="I22" s="30">
        <f t="shared" si="50"/>
        <v>62.38</v>
      </c>
      <c r="J22" s="30">
        <f t="shared" si="50"/>
        <v>127.85</v>
      </c>
      <c r="K22" s="30">
        <f t="shared" si="0"/>
        <v>880.1</v>
      </c>
      <c r="L22" s="32">
        <f t="shared" si="1"/>
        <v>198812.46000000002</v>
      </c>
      <c r="M22" s="32">
        <f t="shared" si="2"/>
        <v>39762.492000000006</v>
      </c>
      <c r="N22" s="32">
        <f t="shared" si="5"/>
        <v>8000</v>
      </c>
      <c r="O22" s="32">
        <f t="shared" si="3"/>
        <v>225.89757982047496</v>
      </c>
      <c r="P22" s="30">
        <f t="shared" ref="P22:R22" si="51">P21</f>
        <v>1</v>
      </c>
      <c r="Q22" s="30">
        <f t="shared" si="51"/>
        <v>32</v>
      </c>
      <c r="R22" s="30" t="str">
        <f t="shared" si="51"/>
        <v>Agosto</v>
      </c>
      <c r="S22" s="34">
        <v>30</v>
      </c>
      <c r="T22" s="30" t="str">
        <f t="shared" si="10"/>
        <v>2 Comercial</v>
      </c>
      <c r="U22" s="32">
        <v>301231</v>
      </c>
      <c r="V22" s="30">
        <v>5</v>
      </c>
      <c r="W22" s="30" t="str">
        <f t="shared" ref="W22:X22" si="52">W20</f>
        <v>1 al 4,14 al 17, 28 al 30</v>
      </c>
      <c r="X22" s="33" t="str">
        <f t="shared" si="52"/>
        <v>10-20-25-26</v>
      </c>
      <c r="Y22" s="30"/>
      <c r="Z22" s="30"/>
    </row>
    <row r="23" spans="1:26" ht="15.75" customHeight="1" x14ac:dyDescent="0.3">
      <c r="A23" s="30" t="s">
        <v>148</v>
      </c>
      <c r="B23" s="29" t="s">
        <v>149</v>
      </c>
      <c r="C23" s="30" t="s">
        <v>74</v>
      </c>
      <c r="D23" s="30" t="s">
        <v>150</v>
      </c>
      <c r="E23" s="30">
        <f t="shared" ref="E23:J23" si="53">E22</f>
        <v>272.04000000000002</v>
      </c>
      <c r="F23" s="30">
        <f t="shared" si="53"/>
        <v>55.68</v>
      </c>
      <c r="G23" s="30">
        <f t="shared" si="53"/>
        <v>311.99</v>
      </c>
      <c r="H23" s="30">
        <f t="shared" si="53"/>
        <v>50.16</v>
      </c>
      <c r="I23" s="30">
        <f t="shared" si="53"/>
        <v>62.38</v>
      </c>
      <c r="J23" s="30">
        <f t="shared" si="53"/>
        <v>127.85</v>
      </c>
      <c r="K23" s="30">
        <f t="shared" si="0"/>
        <v>880.1</v>
      </c>
      <c r="L23" s="32">
        <f t="shared" si="1"/>
        <v>28389.24</v>
      </c>
      <c r="M23" s="32">
        <f t="shared" si="2"/>
        <v>5677.8480000000009</v>
      </c>
      <c r="N23" s="32">
        <f t="shared" si="5"/>
        <v>8000</v>
      </c>
      <c r="O23" s="32">
        <f t="shared" si="3"/>
        <v>32.256834450630613</v>
      </c>
      <c r="P23" s="30">
        <f t="shared" ref="P23:R23" si="54">P22</f>
        <v>1</v>
      </c>
      <c r="Q23" s="30">
        <f t="shared" si="54"/>
        <v>32</v>
      </c>
      <c r="R23" s="30" t="str">
        <f t="shared" si="54"/>
        <v>Agosto</v>
      </c>
      <c r="S23" s="34">
        <f t="shared" ref="S23:S24" si="55">O23+3</f>
        <v>35.256834450630613</v>
      </c>
      <c r="T23" s="30" t="str">
        <f t="shared" si="10"/>
        <v>2 Comercial</v>
      </c>
      <c r="U23" s="32">
        <v>43014</v>
      </c>
      <c r="V23" s="30">
        <v>6</v>
      </c>
      <c r="W23" s="30" t="str">
        <f t="shared" ref="W23:X23" si="56">W21</f>
        <v>1 al 4,14 al 17, 28 al 30</v>
      </c>
      <c r="X23" s="33" t="str">
        <f t="shared" si="56"/>
        <v>10-20-25-26</v>
      </c>
      <c r="Y23" s="30"/>
      <c r="Z23" s="30"/>
    </row>
    <row r="24" spans="1:26" ht="15.75" customHeight="1" x14ac:dyDescent="0.3">
      <c r="A24" s="30">
        <v>239</v>
      </c>
      <c r="B24" s="29" t="s">
        <v>151</v>
      </c>
      <c r="C24" s="30" t="s">
        <v>152</v>
      </c>
      <c r="D24" s="30" t="s">
        <v>153</v>
      </c>
      <c r="E24" s="30">
        <f t="shared" ref="E24:J24" si="57">E23</f>
        <v>272.04000000000002</v>
      </c>
      <c r="F24" s="30">
        <f t="shared" si="57"/>
        <v>55.68</v>
      </c>
      <c r="G24" s="30">
        <f t="shared" si="57"/>
        <v>311.99</v>
      </c>
      <c r="H24" s="30">
        <f t="shared" si="57"/>
        <v>50.16</v>
      </c>
      <c r="I24" s="30">
        <f t="shared" si="57"/>
        <v>62.38</v>
      </c>
      <c r="J24" s="30">
        <f t="shared" si="57"/>
        <v>127.85</v>
      </c>
      <c r="K24" s="30">
        <f t="shared" si="0"/>
        <v>880.1</v>
      </c>
      <c r="L24" s="32">
        <f t="shared" si="1"/>
        <v>37171.86</v>
      </c>
      <c r="M24" s="32">
        <f t="shared" si="2"/>
        <v>7434.3720000000003</v>
      </c>
      <c r="N24" s="32">
        <f t="shared" si="5"/>
        <v>8000</v>
      </c>
      <c r="O24" s="32">
        <f t="shared" si="3"/>
        <v>42.235950460174976</v>
      </c>
      <c r="P24" s="30">
        <f t="shared" ref="P24:R24" si="58">P23</f>
        <v>1</v>
      </c>
      <c r="Q24" s="30">
        <f t="shared" si="58"/>
        <v>32</v>
      </c>
      <c r="R24" s="30" t="str">
        <f t="shared" si="58"/>
        <v>Agosto</v>
      </c>
      <c r="S24" s="34">
        <f t="shared" si="55"/>
        <v>45.235950460174976</v>
      </c>
      <c r="T24" s="30" t="str">
        <f t="shared" si="10"/>
        <v>2 Comercial</v>
      </c>
      <c r="U24" s="32">
        <v>56321</v>
      </c>
      <c r="V24" s="30">
        <v>8</v>
      </c>
      <c r="W24" s="30" t="str">
        <f t="shared" ref="W24:X24" si="59">W19</f>
        <v>1 al 4,14 al 17, 28 al 30</v>
      </c>
      <c r="X24" s="33" t="str">
        <f t="shared" si="59"/>
        <v>10-20-25-26</v>
      </c>
      <c r="Y24" s="30"/>
      <c r="Z24" s="30"/>
    </row>
    <row r="25" spans="1:26" ht="15.75" customHeight="1" x14ac:dyDescent="0.3">
      <c r="A25" s="30">
        <v>238</v>
      </c>
      <c r="B25" s="29" t="s">
        <v>154</v>
      </c>
      <c r="C25" s="30" t="s">
        <v>155</v>
      </c>
      <c r="D25" s="30" t="s">
        <v>156</v>
      </c>
      <c r="E25" s="30">
        <f t="shared" ref="E25:J25" si="60">E24</f>
        <v>272.04000000000002</v>
      </c>
      <c r="F25" s="30">
        <f t="shared" si="60"/>
        <v>55.68</v>
      </c>
      <c r="G25" s="30">
        <f t="shared" si="60"/>
        <v>311.99</v>
      </c>
      <c r="H25" s="30">
        <f t="shared" si="60"/>
        <v>50.16</v>
      </c>
      <c r="I25" s="30">
        <f t="shared" si="60"/>
        <v>62.38</v>
      </c>
      <c r="J25" s="30">
        <f t="shared" si="60"/>
        <v>127.85</v>
      </c>
      <c r="K25" s="30">
        <f t="shared" si="0"/>
        <v>880.1</v>
      </c>
      <c r="L25" s="32">
        <f t="shared" si="1"/>
        <v>47745.72</v>
      </c>
      <c r="M25" s="32">
        <f t="shared" si="2"/>
        <v>9549.1440000000002</v>
      </c>
      <c r="N25" s="32">
        <f t="shared" si="5"/>
        <v>8000</v>
      </c>
      <c r="O25" s="32">
        <f t="shared" si="3"/>
        <v>54.250335189183048</v>
      </c>
      <c r="P25" s="30">
        <f t="shared" ref="P25:R25" si="61">P24</f>
        <v>1</v>
      </c>
      <c r="Q25" s="30">
        <f t="shared" si="61"/>
        <v>32</v>
      </c>
      <c r="R25" s="30" t="str">
        <f t="shared" si="61"/>
        <v>Agosto</v>
      </c>
      <c r="S25" s="34">
        <v>50</v>
      </c>
      <c r="T25" s="30" t="str">
        <f t="shared" si="10"/>
        <v>2 Comercial</v>
      </c>
      <c r="U25" s="32">
        <v>72342</v>
      </c>
      <c r="V25" s="30">
        <v>6</v>
      </c>
      <c r="W25" s="30" t="str">
        <f t="shared" ref="W25:X25" si="62">W20</f>
        <v>1 al 4,14 al 17, 28 al 30</v>
      </c>
      <c r="X25" s="33" t="str">
        <f t="shared" si="62"/>
        <v>10-20-25-26</v>
      </c>
      <c r="Y25" s="30"/>
      <c r="Z25" s="30"/>
    </row>
    <row r="26" spans="1:26" ht="15.75" customHeight="1" x14ac:dyDescent="0.3">
      <c r="A26" s="30">
        <v>237</v>
      </c>
      <c r="B26" s="29" t="s">
        <v>157</v>
      </c>
      <c r="C26" s="30" t="s">
        <v>158</v>
      </c>
      <c r="D26" s="30" t="s">
        <v>159</v>
      </c>
      <c r="E26" s="30">
        <f t="shared" ref="E26:J26" si="63">E25</f>
        <v>272.04000000000002</v>
      </c>
      <c r="F26" s="30">
        <f t="shared" si="63"/>
        <v>55.68</v>
      </c>
      <c r="G26" s="30">
        <f t="shared" si="63"/>
        <v>311.99</v>
      </c>
      <c r="H26" s="30">
        <f t="shared" si="63"/>
        <v>50.16</v>
      </c>
      <c r="I26" s="30">
        <f t="shared" si="63"/>
        <v>62.38</v>
      </c>
      <c r="J26" s="30">
        <f t="shared" si="63"/>
        <v>127.85</v>
      </c>
      <c r="K26" s="30">
        <f t="shared" si="0"/>
        <v>880.1</v>
      </c>
      <c r="L26" s="32">
        <f t="shared" si="1"/>
        <v>56985.72</v>
      </c>
      <c r="M26" s="32">
        <f t="shared" si="2"/>
        <v>11397.144</v>
      </c>
      <c r="N26" s="32">
        <f t="shared" si="5"/>
        <v>8000</v>
      </c>
      <c r="O26" s="32">
        <f t="shared" si="3"/>
        <v>64.749142142938297</v>
      </c>
      <c r="P26" s="30">
        <f t="shared" ref="P26:R26" si="64">P25</f>
        <v>1</v>
      </c>
      <c r="Q26" s="30">
        <f t="shared" si="64"/>
        <v>32</v>
      </c>
      <c r="R26" s="30" t="str">
        <f t="shared" si="64"/>
        <v>Agosto</v>
      </c>
      <c r="S26" s="34">
        <f t="shared" ref="S26:S32" si="65">O26+3</f>
        <v>67.749142142938297</v>
      </c>
      <c r="T26" s="30" t="str">
        <f t="shared" si="10"/>
        <v>2 Comercial</v>
      </c>
      <c r="U26" s="32">
        <v>86342</v>
      </c>
      <c r="V26" s="30">
        <v>5</v>
      </c>
      <c r="W26" s="30" t="str">
        <f t="shared" ref="W26:X26" si="66">W21</f>
        <v>1 al 4,14 al 17, 28 al 30</v>
      </c>
      <c r="X26" s="33" t="str">
        <f t="shared" si="66"/>
        <v>10-20-25-26</v>
      </c>
      <c r="Y26" s="30"/>
      <c r="Z26" s="30"/>
    </row>
    <row r="27" spans="1:26" ht="15.75" customHeight="1" x14ac:dyDescent="0.3">
      <c r="A27" s="30">
        <v>236</v>
      </c>
      <c r="B27" s="29" t="s">
        <v>160</v>
      </c>
      <c r="C27" s="30" t="s">
        <v>161</v>
      </c>
      <c r="D27" s="30" t="s">
        <v>162</v>
      </c>
      <c r="E27" s="30">
        <f t="shared" ref="E27:J27" si="67">E26</f>
        <v>272.04000000000002</v>
      </c>
      <c r="F27" s="30">
        <f t="shared" si="67"/>
        <v>55.68</v>
      </c>
      <c r="G27" s="30">
        <f t="shared" si="67"/>
        <v>311.99</v>
      </c>
      <c r="H27" s="30">
        <f t="shared" si="67"/>
        <v>50.16</v>
      </c>
      <c r="I27" s="30">
        <f t="shared" si="67"/>
        <v>62.38</v>
      </c>
      <c r="J27" s="30">
        <f t="shared" si="67"/>
        <v>127.85</v>
      </c>
      <c r="K27" s="30">
        <f t="shared" si="0"/>
        <v>880.1</v>
      </c>
      <c r="L27" s="32">
        <f t="shared" si="1"/>
        <v>64761.18</v>
      </c>
      <c r="M27" s="32">
        <f t="shared" si="2"/>
        <v>12952.236000000001</v>
      </c>
      <c r="N27" s="32">
        <f t="shared" si="5"/>
        <v>8000</v>
      </c>
      <c r="O27" s="32">
        <f t="shared" si="3"/>
        <v>73.583888194523354</v>
      </c>
      <c r="P27" s="30">
        <f t="shared" ref="P27:R27" si="68">P26</f>
        <v>1</v>
      </c>
      <c r="Q27" s="30">
        <f t="shared" si="68"/>
        <v>32</v>
      </c>
      <c r="R27" s="30" t="str">
        <f t="shared" si="68"/>
        <v>Agosto</v>
      </c>
      <c r="S27" s="34">
        <f t="shared" si="65"/>
        <v>76.583888194523354</v>
      </c>
      <c r="T27" s="30" t="str">
        <f t="shared" si="10"/>
        <v>2 Comercial</v>
      </c>
      <c r="U27" s="32">
        <v>98123</v>
      </c>
      <c r="V27" s="30">
        <v>6</v>
      </c>
      <c r="W27" s="30" t="str">
        <f t="shared" ref="W27:X27" si="69">W22</f>
        <v>1 al 4,14 al 17, 28 al 30</v>
      </c>
      <c r="X27" s="33" t="str">
        <f t="shared" si="69"/>
        <v>10-20-25-26</v>
      </c>
      <c r="Y27" s="30"/>
      <c r="Z27" s="30"/>
    </row>
    <row r="28" spans="1:26" ht="15.75" customHeight="1" x14ac:dyDescent="0.3">
      <c r="A28" s="30">
        <v>235</v>
      </c>
      <c r="B28" s="29" t="s">
        <v>163</v>
      </c>
      <c r="C28" s="30" t="s">
        <v>110</v>
      </c>
      <c r="D28" s="30" t="s">
        <v>164</v>
      </c>
      <c r="E28" s="30">
        <f t="shared" ref="E28:J28" si="70">E27</f>
        <v>272.04000000000002</v>
      </c>
      <c r="F28" s="30">
        <f t="shared" si="70"/>
        <v>55.68</v>
      </c>
      <c r="G28" s="30">
        <f t="shared" si="70"/>
        <v>311.99</v>
      </c>
      <c r="H28" s="30">
        <f t="shared" si="70"/>
        <v>50.16</v>
      </c>
      <c r="I28" s="30">
        <f t="shared" si="70"/>
        <v>62.38</v>
      </c>
      <c r="J28" s="30">
        <f t="shared" si="70"/>
        <v>127.85</v>
      </c>
      <c r="K28" s="30">
        <f t="shared" si="0"/>
        <v>880.1</v>
      </c>
      <c r="L28" s="32">
        <f t="shared" si="1"/>
        <v>66812.460000000006</v>
      </c>
      <c r="M28" s="32">
        <f t="shared" si="2"/>
        <v>13362.492000000002</v>
      </c>
      <c r="N28" s="32">
        <f t="shared" si="5"/>
        <v>8000</v>
      </c>
      <c r="O28" s="32">
        <f t="shared" si="3"/>
        <v>75.914623338257016</v>
      </c>
      <c r="P28" s="30">
        <f t="shared" ref="P28:R28" si="71">P27</f>
        <v>1</v>
      </c>
      <c r="Q28" s="30">
        <f t="shared" si="71"/>
        <v>32</v>
      </c>
      <c r="R28" s="30" t="str">
        <f t="shared" si="71"/>
        <v>Agosto</v>
      </c>
      <c r="S28" s="34">
        <f t="shared" si="65"/>
        <v>78.914623338257016</v>
      </c>
      <c r="T28" s="30" t="str">
        <f t="shared" si="10"/>
        <v>2 Comercial</v>
      </c>
      <c r="U28" s="32">
        <v>101231</v>
      </c>
      <c r="V28" s="30">
        <v>7</v>
      </c>
      <c r="W28" s="30" t="str">
        <f t="shared" ref="W28:X28" si="72">W23</f>
        <v>1 al 4,14 al 17, 28 al 30</v>
      </c>
      <c r="X28" s="33" t="str">
        <f t="shared" si="72"/>
        <v>10-20-25-26</v>
      </c>
      <c r="Y28" s="30"/>
      <c r="Z28" s="30"/>
    </row>
    <row r="29" spans="1:26" ht="15.75" customHeight="1" x14ac:dyDescent="0.3">
      <c r="A29" s="30" t="s">
        <v>178</v>
      </c>
      <c r="B29" s="29" t="s">
        <v>179</v>
      </c>
      <c r="C29" s="30" t="s">
        <v>180</v>
      </c>
      <c r="D29" s="30" t="s">
        <v>181</v>
      </c>
      <c r="E29" s="30">
        <f t="shared" ref="E29:J29" si="73">E28</f>
        <v>272.04000000000002</v>
      </c>
      <c r="F29" s="30">
        <f t="shared" si="73"/>
        <v>55.68</v>
      </c>
      <c r="G29" s="30">
        <f t="shared" si="73"/>
        <v>311.99</v>
      </c>
      <c r="H29" s="30">
        <f t="shared" si="73"/>
        <v>50.16</v>
      </c>
      <c r="I29" s="30">
        <f t="shared" si="73"/>
        <v>62.38</v>
      </c>
      <c r="J29" s="30">
        <f t="shared" si="73"/>
        <v>127.85</v>
      </c>
      <c r="K29" s="30">
        <f t="shared" si="0"/>
        <v>880.1</v>
      </c>
      <c r="L29" s="32">
        <f t="shared" si="1"/>
        <v>29852.460000000003</v>
      </c>
      <c r="M29" s="32">
        <f t="shared" si="2"/>
        <v>5970.4920000000011</v>
      </c>
      <c r="N29" s="32">
        <f t="shared" si="5"/>
        <v>8000</v>
      </c>
      <c r="O29" s="32">
        <f t="shared" si="3"/>
        <v>33.919395523235998</v>
      </c>
      <c r="P29" s="30">
        <f t="shared" ref="P29:R29" si="74">P28</f>
        <v>1</v>
      </c>
      <c r="Q29" s="30">
        <f t="shared" si="74"/>
        <v>32</v>
      </c>
      <c r="R29" s="30" t="str">
        <f t="shared" si="74"/>
        <v>Agosto</v>
      </c>
      <c r="S29" s="34">
        <f t="shared" si="65"/>
        <v>36.919395523235998</v>
      </c>
      <c r="T29" s="30" t="str">
        <f t="shared" si="10"/>
        <v>2 Comercial</v>
      </c>
      <c r="U29" s="32">
        <v>45231</v>
      </c>
      <c r="V29" s="30">
        <v>6</v>
      </c>
      <c r="W29" s="30" t="str">
        <f t="shared" ref="W29:X29" si="75">W26</f>
        <v>1 al 4,14 al 17, 28 al 30</v>
      </c>
      <c r="X29" s="33" t="str">
        <f t="shared" si="75"/>
        <v>10-20-25-26</v>
      </c>
      <c r="Y29" s="30"/>
      <c r="Z29" s="30"/>
    </row>
    <row r="30" spans="1:26" ht="15.75" customHeight="1" x14ac:dyDescent="0.3">
      <c r="A30" s="30" t="s">
        <v>182</v>
      </c>
      <c r="B30" s="29" t="s">
        <v>183</v>
      </c>
      <c r="C30" s="30" t="s">
        <v>184</v>
      </c>
      <c r="D30" s="30" t="s">
        <v>185</v>
      </c>
      <c r="E30" s="30">
        <f t="shared" ref="E30:J30" si="76">E29</f>
        <v>272.04000000000002</v>
      </c>
      <c r="F30" s="30">
        <f t="shared" si="76"/>
        <v>55.68</v>
      </c>
      <c r="G30" s="30">
        <f t="shared" si="76"/>
        <v>311.99</v>
      </c>
      <c r="H30" s="30">
        <f t="shared" si="76"/>
        <v>50.16</v>
      </c>
      <c r="I30" s="30">
        <f t="shared" si="76"/>
        <v>62.38</v>
      </c>
      <c r="J30" s="30">
        <f t="shared" si="76"/>
        <v>127.85</v>
      </c>
      <c r="K30" s="30">
        <f t="shared" si="0"/>
        <v>880.1</v>
      </c>
      <c r="L30" s="32">
        <f t="shared" si="1"/>
        <v>44372.46</v>
      </c>
      <c r="M30" s="32">
        <f t="shared" si="2"/>
        <v>8874.4920000000002</v>
      </c>
      <c r="N30" s="32">
        <f t="shared" si="5"/>
        <v>8000</v>
      </c>
      <c r="O30" s="32">
        <f t="shared" si="3"/>
        <v>50.417520736279968</v>
      </c>
      <c r="P30" s="30">
        <f t="shared" ref="P30:R30" si="77">P29</f>
        <v>1</v>
      </c>
      <c r="Q30" s="30">
        <f t="shared" si="77"/>
        <v>32</v>
      </c>
      <c r="R30" s="30" t="str">
        <f t="shared" si="77"/>
        <v>Agosto</v>
      </c>
      <c r="S30" s="34">
        <f t="shared" si="65"/>
        <v>53.417520736279968</v>
      </c>
      <c r="T30" s="30" t="str">
        <f t="shared" si="10"/>
        <v>2 Comercial</v>
      </c>
      <c r="U30" s="32">
        <v>67231</v>
      </c>
      <c r="V30" s="30">
        <v>7</v>
      </c>
      <c r="W30" s="30" t="str">
        <f t="shared" ref="W30:X30" si="78">W27</f>
        <v>1 al 4,14 al 17, 28 al 30</v>
      </c>
      <c r="X30" s="33" t="str">
        <f t="shared" si="78"/>
        <v>10-20-25-26</v>
      </c>
      <c r="Y30" s="30"/>
      <c r="Z30" s="30"/>
    </row>
    <row r="31" spans="1:26" ht="15.75" customHeight="1" x14ac:dyDescent="0.3">
      <c r="A31" s="30" t="s">
        <v>186</v>
      </c>
      <c r="B31" s="29" t="s">
        <v>187</v>
      </c>
      <c r="C31" s="30" t="s">
        <v>188</v>
      </c>
      <c r="D31" s="30" t="s">
        <v>189</v>
      </c>
      <c r="E31" s="30">
        <f t="shared" ref="E31:J31" si="79">E30</f>
        <v>272.04000000000002</v>
      </c>
      <c r="F31" s="30">
        <f t="shared" si="79"/>
        <v>55.68</v>
      </c>
      <c r="G31" s="30">
        <f t="shared" si="79"/>
        <v>311.99</v>
      </c>
      <c r="H31" s="30">
        <f t="shared" si="79"/>
        <v>50.16</v>
      </c>
      <c r="I31" s="30">
        <f t="shared" si="79"/>
        <v>62.38</v>
      </c>
      <c r="J31" s="30">
        <f t="shared" si="79"/>
        <v>127.85</v>
      </c>
      <c r="K31" s="30">
        <f t="shared" si="0"/>
        <v>880.1</v>
      </c>
      <c r="L31" s="32">
        <f t="shared" si="1"/>
        <v>46941.18</v>
      </c>
      <c r="M31" s="32">
        <f t="shared" si="2"/>
        <v>9388.2360000000008</v>
      </c>
      <c r="N31" s="32">
        <f t="shared" si="5"/>
        <v>8000</v>
      </c>
      <c r="O31" s="32">
        <f t="shared" si="3"/>
        <v>53.336189069423931</v>
      </c>
      <c r="P31" s="30">
        <f t="shared" ref="P31:R31" si="80">P30</f>
        <v>1</v>
      </c>
      <c r="Q31" s="30">
        <f t="shared" si="80"/>
        <v>32</v>
      </c>
      <c r="R31" s="30" t="str">
        <f t="shared" si="80"/>
        <v>Agosto</v>
      </c>
      <c r="S31" s="34">
        <f t="shared" si="65"/>
        <v>56.336189069423931</v>
      </c>
      <c r="T31" s="30" t="str">
        <f t="shared" si="10"/>
        <v>2 Comercial</v>
      </c>
      <c r="U31" s="32">
        <v>71123</v>
      </c>
      <c r="V31" s="30">
        <v>7</v>
      </c>
      <c r="W31" s="30" t="str">
        <f t="shared" ref="W31:X31" si="81">W28</f>
        <v>1 al 4,14 al 17, 28 al 30</v>
      </c>
      <c r="X31" s="33" t="str">
        <f t="shared" si="81"/>
        <v>10-20-25-26</v>
      </c>
      <c r="Y31" s="30"/>
      <c r="Z31" s="30"/>
    </row>
    <row r="32" spans="1:26" ht="15.75" customHeight="1" x14ac:dyDescent="0.3">
      <c r="A32" s="30" t="s">
        <v>190</v>
      </c>
      <c r="B32" s="29" t="s">
        <v>191</v>
      </c>
      <c r="C32" s="30" t="s">
        <v>77</v>
      </c>
      <c r="D32" s="30" t="s">
        <v>192</v>
      </c>
      <c r="E32" s="30">
        <f t="shared" ref="E32:J32" si="82">E31</f>
        <v>272.04000000000002</v>
      </c>
      <c r="F32" s="30">
        <f t="shared" si="82"/>
        <v>55.68</v>
      </c>
      <c r="G32" s="30">
        <f t="shared" si="82"/>
        <v>311.99</v>
      </c>
      <c r="H32" s="30">
        <f t="shared" si="82"/>
        <v>50.16</v>
      </c>
      <c r="I32" s="30">
        <f t="shared" si="82"/>
        <v>62.38</v>
      </c>
      <c r="J32" s="30">
        <f t="shared" si="82"/>
        <v>127.85</v>
      </c>
      <c r="K32" s="30">
        <f t="shared" si="0"/>
        <v>880.1</v>
      </c>
      <c r="L32" s="32">
        <f t="shared" si="1"/>
        <v>24501.84</v>
      </c>
      <c r="M32" s="32">
        <f t="shared" si="2"/>
        <v>4900.3680000000004</v>
      </c>
      <c r="N32" s="32">
        <f t="shared" si="5"/>
        <v>8000</v>
      </c>
      <c r="O32" s="32">
        <f t="shared" si="3"/>
        <v>27.83983638222929</v>
      </c>
      <c r="P32" s="30">
        <f t="shared" ref="P32:R32" si="83">P31</f>
        <v>1</v>
      </c>
      <c r="Q32" s="30">
        <f t="shared" si="83"/>
        <v>32</v>
      </c>
      <c r="R32" s="30" t="str">
        <f t="shared" si="83"/>
        <v>Agosto</v>
      </c>
      <c r="S32" s="34">
        <f t="shared" si="65"/>
        <v>30.83983638222929</v>
      </c>
      <c r="T32" s="30" t="str">
        <f t="shared" si="10"/>
        <v>2 Comercial</v>
      </c>
      <c r="U32" s="32">
        <v>37124</v>
      </c>
      <c r="V32" s="30">
        <v>7</v>
      </c>
      <c r="W32" s="30" t="str">
        <f t="shared" ref="W32:X32" si="84">W29</f>
        <v>1 al 4,14 al 17, 28 al 30</v>
      </c>
      <c r="X32" s="33" t="str">
        <f t="shared" si="84"/>
        <v>10-20-25-26</v>
      </c>
      <c r="Y32" s="30"/>
      <c r="Z32" s="30"/>
    </row>
    <row r="33" spans="1:26" ht="15.75" customHeight="1" x14ac:dyDescent="0.3">
      <c r="A33" s="28" t="s">
        <v>193</v>
      </c>
      <c r="B33" s="29" t="s">
        <v>194</v>
      </c>
      <c r="C33" s="30" t="s">
        <v>195</v>
      </c>
      <c r="D33" s="30" t="s">
        <v>196</v>
      </c>
      <c r="E33" s="30">
        <f t="shared" ref="E33:J33" si="85">E32</f>
        <v>272.04000000000002</v>
      </c>
      <c r="F33" s="30">
        <f t="shared" si="85"/>
        <v>55.68</v>
      </c>
      <c r="G33" s="30">
        <f t="shared" si="85"/>
        <v>311.99</v>
      </c>
      <c r="H33" s="30">
        <f t="shared" si="85"/>
        <v>50.16</v>
      </c>
      <c r="I33" s="30">
        <f t="shared" si="85"/>
        <v>62.38</v>
      </c>
      <c r="J33" s="30">
        <f t="shared" si="85"/>
        <v>127.85</v>
      </c>
      <c r="K33" s="30">
        <f t="shared" si="0"/>
        <v>880.1</v>
      </c>
      <c r="L33" s="32">
        <f t="shared" si="1"/>
        <v>44301.18</v>
      </c>
      <c r="M33" s="32">
        <f t="shared" si="2"/>
        <v>8860.2360000000008</v>
      </c>
      <c r="N33" s="32">
        <f t="shared" si="5"/>
        <v>8000</v>
      </c>
      <c r="O33" s="32">
        <f t="shared" si="3"/>
        <v>50.336529939779567</v>
      </c>
      <c r="P33" s="30">
        <f t="shared" ref="P33:R33" si="86">P32</f>
        <v>1</v>
      </c>
      <c r="Q33" s="30">
        <f t="shared" si="86"/>
        <v>32</v>
      </c>
      <c r="R33" s="30" t="str">
        <f t="shared" si="86"/>
        <v>Agosto</v>
      </c>
      <c r="S33" s="34">
        <v>50</v>
      </c>
      <c r="T33" s="30" t="str">
        <f t="shared" si="10"/>
        <v>2 Comercial</v>
      </c>
      <c r="U33" s="32">
        <v>67123</v>
      </c>
      <c r="V33" s="30">
        <v>6</v>
      </c>
      <c r="W33" s="30" t="str">
        <f t="shared" ref="W33:X33" si="87">W30</f>
        <v>1 al 4,14 al 17, 28 al 30</v>
      </c>
      <c r="X33" s="33" t="str">
        <f t="shared" si="87"/>
        <v>10-20-25-26</v>
      </c>
      <c r="Y33" s="30"/>
      <c r="Z33" s="30"/>
    </row>
    <row r="34" spans="1:26" ht="15.75" customHeight="1" x14ac:dyDescent="0.3">
      <c r="A34" s="28" t="s">
        <v>197</v>
      </c>
      <c r="B34" s="29" t="s">
        <v>198</v>
      </c>
      <c r="C34" s="30" t="s">
        <v>199</v>
      </c>
      <c r="D34" s="30" t="s">
        <v>200</v>
      </c>
      <c r="E34" s="30">
        <f t="shared" ref="E34:J34" si="88">E33</f>
        <v>272.04000000000002</v>
      </c>
      <c r="F34" s="30">
        <f t="shared" si="88"/>
        <v>55.68</v>
      </c>
      <c r="G34" s="30">
        <f t="shared" si="88"/>
        <v>311.99</v>
      </c>
      <c r="H34" s="30">
        <f t="shared" si="88"/>
        <v>50.16</v>
      </c>
      <c r="I34" s="30">
        <f t="shared" si="88"/>
        <v>62.38</v>
      </c>
      <c r="J34" s="30">
        <f t="shared" si="88"/>
        <v>127.85</v>
      </c>
      <c r="K34" s="30">
        <f t="shared" si="0"/>
        <v>880.1</v>
      </c>
      <c r="L34" s="32">
        <f t="shared" si="1"/>
        <v>26110.920000000002</v>
      </c>
      <c r="M34" s="32">
        <f t="shared" si="2"/>
        <v>5222.1840000000011</v>
      </c>
      <c r="N34" s="32">
        <f t="shared" si="5"/>
        <v>8000</v>
      </c>
      <c r="O34" s="32">
        <f t="shared" si="3"/>
        <v>29.668128621747531</v>
      </c>
      <c r="P34" s="30">
        <f t="shared" ref="P34:R34" si="89">P33</f>
        <v>1</v>
      </c>
      <c r="Q34" s="30">
        <f t="shared" si="89"/>
        <v>32</v>
      </c>
      <c r="R34" s="30" t="str">
        <f t="shared" si="89"/>
        <v>Agosto</v>
      </c>
      <c r="S34" s="34">
        <f t="shared" ref="S34:S35" si="90">O34+3</f>
        <v>32.668128621747528</v>
      </c>
      <c r="T34" s="30" t="str">
        <f t="shared" si="10"/>
        <v>2 Comercial</v>
      </c>
      <c r="U34" s="32">
        <v>39562</v>
      </c>
      <c r="V34" s="30">
        <v>7</v>
      </c>
      <c r="W34" s="30" t="str">
        <f t="shared" ref="W34:X34" si="91">W31</f>
        <v>1 al 4,14 al 17, 28 al 30</v>
      </c>
      <c r="X34" s="33" t="str">
        <f t="shared" si="91"/>
        <v>10-20-25-26</v>
      </c>
      <c r="Y34" s="30"/>
      <c r="Z34" s="30"/>
    </row>
    <row r="35" spans="1:26" ht="15.75" customHeight="1" x14ac:dyDescent="0.3">
      <c r="A35" s="28" t="s">
        <v>201</v>
      </c>
      <c r="B35" s="29" t="s">
        <v>202</v>
      </c>
      <c r="C35" s="30" t="s">
        <v>166</v>
      </c>
      <c r="D35" s="30" t="s">
        <v>203</v>
      </c>
      <c r="E35" s="30">
        <f t="shared" ref="E35:J35" si="92">E34</f>
        <v>272.04000000000002</v>
      </c>
      <c r="F35" s="30">
        <f t="shared" si="92"/>
        <v>55.68</v>
      </c>
      <c r="G35" s="30">
        <f t="shared" si="92"/>
        <v>311.99</v>
      </c>
      <c r="H35" s="30">
        <f t="shared" si="92"/>
        <v>50.16</v>
      </c>
      <c r="I35" s="30">
        <f t="shared" si="92"/>
        <v>62.38</v>
      </c>
      <c r="J35" s="30">
        <f t="shared" si="92"/>
        <v>127.85</v>
      </c>
      <c r="K35" s="30">
        <f t="shared" si="0"/>
        <v>880.1</v>
      </c>
      <c r="L35" s="32">
        <f t="shared" si="1"/>
        <v>39552.480000000003</v>
      </c>
      <c r="M35" s="32">
        <f t="shared" si="2"/>
        <v>7910.496000000001</v>
      </c>
      <c r="N35" s="32">
        <f t="shared" si="5"/>
        <v>8000</v>
      </c>
      <c r="O35" s="32">
        <f t="shared" si="3"/>
        <v>44.940893080331783</v>
      </c>
      <c r="P35" s="30">
        <f t="shared" ref="P35:R35" si="93">P34</f>
        <v>1</v>
      </c>
      <c r="Q35" s="30">
        <f t="shared" si="93"/>
        <v>32</v>
      </c>
      <c r="R35" s="30" t="str">
        <f t="shared" si="93"/>
        <v>Agosto</v>
      </c>
      <c r="S35" s="34">
        <f t="shared" si="90"/>
        <v>47.940893080331783</v>
      </c>
      <c r="T35" s="30" t="str">
        <f t="shared" si="10"/>
        <v>2 Comercial</v>
      </c>
      <c r="U35" s="32">
        <v>59928</v>
      </c>
      <c r="V35" s="30">
        <v>7</v>
      </c>
      <c r="W35" s="30" t="str">
        <f t="shared" ref="W35:X35" si="94">W32</f>
        <v>1 al 4,14 al 17, 28 al 30</v>
      </c>
      <c r="X35" s="33" t="str">
        <f t="shared" si="94"/>
        <v>10-20-25-26</v>
      </c>
      <c r="Y35" s="30"/>
      <c r="Z35" s="30"/>
    </row>
    <row r="36" spans="1:26" ht="15.75" customHeight="1" x14ac:dyDescent="0.3">
      <c r="A36" s="28" t="s">
        <v>204</v>
      </c>
      <c r="B36" s="29" t="s">
        <v>205</v>
      </c>
      <c r="C36" s="30" t="s">
        <v>206</v>
      </c>
      <c r="D36" s="30" t="s">
        <v>153</v>
      </c>
      <c r="E36" s="30">
        <f t="shared" ref="E36:J36" si="95">E35</f>
        <v>272.04000000000002</v>
      </c>
      <c r="F36" s="30">
        <f t="shared" si="95"/>
        <v>55.68</v>
      </c>
      <c r="G36" s="30">
        <f t="shared" si="95"/>
        <v>311.99</v>
      </c>
      <c r="H36" s="30">
        <f t="shared" si="95"/>
        <v>50.16</v>
      </c>
      <c r="I36" s="30">
        <f t="shared" si="95"/>
        <v>62.38</v>
      </c>
      <c r="J36" s="30">
        <f t="shared" si="95"/>
        <v>127.85</v>
      </c>
      <c r="K36" s="30">
        <f t="shared" si="0"/>
        <v>880.1</v>
      </c>
      <c r="L36" s="32">
        <f t="shared" si="1"/>
        <v>41074.44</v>
      </c>
      <c r="M36" s="32">
        <f t="shared" si="2"/>
        <v>8214.8880000000008</v>
      </c>
      <c r="N36" s="32">
        <f t="shared" si="5"/>
        <v>8000</v>
      </c>
      <c r="O36" s="32">
        <f t="shared" si="3"/>
        <v>46.670196568571754</v>
      </c>
      <c r="P36" s="30">
        <f t="shared" ref="P36:R36" si="96">P35</f>
        <v>1</v>
      </c>
      <c r="Q36" s="30">
        <f t="shared" si="96"/>
        <v>32</v>
      </c>
      <c r="R36" s="30" t="str">
        <f t="shared" si="96"/>
        <v>Agosto</v>
      </c>
      <c r="S36" s="34">
        <v>54</v>
      </c>
      <c r="T36" s="30" t="str">
        <f t="shared" si="10"/>
        <v>2 Comercial</v>
      </c>
      <c r="U36" s="32">
        <v>62234</v>
      </c>
      <c r="V36" s="30">
        <v>7</v>
      </c>
      <c r="W36" s="30" t="str">
        <f t="shared" ref="W36:X36" si="97">W29</f>
        <v>1 al 4,14 al 17, 28 al 30</v>
      </c>
      <c r="X36" s="33" t="str">
        <f t="shared" si="97"/>
        <v>10-20-25-26</v>
      </c>
      <c r="Y36" s="30"/>
      <c r="Z36" s="30"/>
    </row>
    <row r="37" spans="1:26" ht="15.75" customHeight="1" x14ac:dyDescent="0.3">
      <c r="A37" s="28" t="s">
        <v>207</v>
      </c>
      <c r="B37" s="29" t="s">
        <v>208</v>
      </c>
      <c r="C37" s="30" t="s">
        <v>209</v>
      </c>
      <c r="D37" s="30" t="s">
        <v>210</v>
      </c>
      <c r="E37" s="30">
        <f t="shared" ref="E37:J37" si="98">E36</f>
        <v>272.04000000000002</v>
      </c>
      <c r="F37" s="30">
        <f t="shared" si="98"/>
        <v>55.68</v>
      </c>
      <c r="G37" s="30">
        <f t="shared" si="98"/>
        <v>311.99</v>
      </c>
      <c r="H37" s="30">
        <f t="shared" si="98"/>
        <v>50.16</v>
      </c>
      <c r="I37" s="30">
        <f t="shared" si="98"/>
        <v>62.38</v>
      </c>
      <c r="J37" s="30">
        <f t="shared" si="98"/>
        <v>127.85</v>
      </c>
      <c r="K37" s="30">
        <f t="shared" si="0"/>
        <v>880.1</v>
      </c>
      <c r="L37" s="32">
        <f t="shared" si="1"/>
        <v>54273.780000000006</v>
      </c>
      <c r="M37" s="32">
        <f t="shared" si="2"/>
        <v>10854.756000000001</v>
      </c>
      <c r="N37" s="32">
        <f t="shared" si="5"/>
        <v>8000</v>
      </c>
      <c r="O37" s="32">
        <f t="shared" si="3"/>
        <v>61.667742302011142</v>
      </c>
      <c r="P37" s="30">
        <f t="shared" ref="P37:R37" si="99">P36</f>
        <v>1</v>
      </c>
      <c r="Q37" s="30">
        <f t="shared" si="99"/>
        <v>32</v>
      </c>
      <c r="R37" s="30" t="str">
        <f t="shared" si="99"/>
        <v>Agosto</v>
      </c>
      <c r="S37" s="34">
        <f t="shared" ref="S37:S38" si="100">O37+3</f>
        <v>64.667742302011135</v>
      </c>
      <c r="T37" s="30" t="str">
        <f t="shared" si="10"/>
        <v>2 Comercial</v>
      </c>
      <c r="U37" s="32">
        <v>82233</v>
      </c>
      <c r="V37" s="30">
        <v>6</v>
      </c>
      <c r="W37" s="30" t="str">
        <f t="shared" ref="W37:X37" si="101">W30</f>
        <v>1 al 4,14 al 17, 28 al 30</v>
      </c>
      <c r="X37" s="33" t="str">
        <f t="shared" si="101"/>
        <v>10-20-25-26</v>
      </c>
      <c r="Y37" s="30"/>
      <c r="Z37" s="30"/>
    </row>
    <row r="38" spans="1:26" ht="15.75" customHeight="1" x14ac:dyDescent="0.3">
      <c r="A38" s="28" t="s">
        <v>211</v>
      </c>
      <c r="B38" s="29" t="s">
        <v>212</v>
      </c>
      <c r="C38" s="30" t="s">
        <v>213</v>
      </c>
      <c r="D38" s="30" t="s">
        <v>214</v>
      </c>
      <c r="E38" s="30">
        <f t="shared" ref="E38:J38" si="102">E37</f>
        <v>272.04000000000002</v>
      </c>
      <c r="F38" s="30">
        <f t="shared" si="102"/>
        <v>55.68</v>
      </c>
      <c r="G38" s="30">
        <f t="shared" si="102"/>
        <v>311.99</v>
      </c>
      <c r="H38" s="30">
        <f t="shared" si="102"/>
        <v>50.16</v>
      </c>
      <c r="I38" s="30">
        <f t="shared" si="102"/>
        <v>62.38</v>
      </c>
      <c r="J38" s="30">
        <f t="shared" si="102"/>
        <v>127.85</v>
      </c>
      <c r="K38" s="30">
        <f t="shared" si="0"/>
        <v>880.1</v>
      </c>
      <c r="L38" s="32">
        <f t="shared" si="1"/>
        <v>30050.460000000003</v>
      </c>
      <c r="M38" s="32">
        <f t="shared" si="2"/>
        <v>6010.0920000000006</v>
      </c>
      <c r="N38" s="32">
        <f t="shared" si="5"/>
        <v>8000</v>
      </c>
      <c r="O38" s="32">
        <f t="shared" si="3"/>
        <v>34.144369957959327</v>
      </c>
      <c r="P38" s="30">
        <f t="shared" ref="P38:R38" si="103">P37</f>
        <v>1</v>
      </c>
      <c r="Q38" s="30">
        <f t="shared" si="103"/>
        <v>32</v>
      </c>
      <c r="R38" s="30" t="str">
        <f t="shared" si="103"/>
        <v>Agosto</v>
      </c>
      <c r="S38" s="34">
        <f t="shared" si="100"/>
        <v>37.144369957959327</v>
      </c>
      <c r="T38" s="30" t="str">
        <f t="shared" si="10"/>
        <v>2 Comercial</v>
      </c>
      <c r="U38" s="32">
        <v>45531</v>
      </c>
      <c r="V38" s="30">
        <v>6</v>
      </c>
      <c r="W38" s="30" t="str">
        <f t="shared" ref="W38:X38" si="104">W31</f>
        <v>1 al 4,14 al 17, 28 al 30</v>
      </c>
      <c r="X38" s="33" t="str">
        <f t="shared" si="104"/>
        <v>10-20-25-26</v>
      </c>
      <c r="Y38" s="30"/>
      <c r="Z38" s="30"/>
    </row>
    <row r="39" spans="1:26" ht="15.75" customHeight="1" x14ac:dyDescent="0.3">
      <c r="A39" s="30" t="s">
        <v>223</v>
      </c>
      <c r="B39" s="29" t="s">
        <v>224</v>
      </c>
      <c r="C39" s="30" t="s">
        <v>166</v>
      </c>
      <c r="D39" s="30" t="s">
        <v>225</v>
      </c>
      <c r="E39" s="30">
        <f t="shared" ref="E39:J39" si="105">E38</f>
        <v>272.04000000000002</v>
      </c>
      <c r="F39" s="30">
        <f t="shared" si="105"/>
        <v>55.68</v>
      </c>
      <c r="G39" s="30">
        <f t="shared" si="105"/>
        <v>311.99</v>
      </c>
      <c r="H39" s="30">
        <f t="shared" si="105"/>
        <v>50.16</v>
      </c>
      <c r="I39" s="30">
        <f t="shared" si="105"/>
        <v>62.38</v>
      </c>
      <c r="J39" s="30">
        <f t="shared" si="105"/>
        <v>127.85</v>
      </c>
      <c r="K39" s="30">
        <f t="shared" si="0"/>
        <v>880.1</v>
      </c>
      <c r="L39" s="32">
        <f t="shared" si="1"/>
        <v>22844.58</v>
      </c>
      <c r="M39" s="32">
        <f t="shared" si="2"/>
        <v>4568.9160000000002</v>
      </c>
      <c r="N39" s="32">
        <f t="shared" si="5"/>
        <v>8000</v>
      </c>
      <c r="O39" s="32">
        <f t="shared" si="3"/>
        <v>25.956800363595047</v>
      </c>
      <c r="P39" s="30">
        <f t="shared" ref="P39:R39" si="106">P38</f>
        <v>1</v>
      </c>
      <c r="Q39" s="30">
        <f t="shared" si="106"/>
        <v>32</v>
      </c>
      <c r="R39" s="30" t="str">
        <f t="shared" si="106"/>
        <v>Agosto</v>
      </c>
      <c r="S39" s="34">
        <v>33</v>
      </c>
      <c r="T39" s="30" t="str">
        <f t="shared" si="10"/>
        <v>2 Comercial</v>
      </c>
      <c r="U39" s="32">
        <v>34613</v>
      </c>
      <c r="V39" s="30">
        <v>6</v>
      </c>
      <c r="W39" s="30" t="str">
        <f t="shared" ref="W39:X39" si="107">W35</f>
        <v>1 al 4,14 al 17, 28 al 30</v>
      </c>
      <c r="X39" s="33" t="str">
        <f t="shared" si="107"/>
        <v>10-20-25-26</v>
      </c>
      <c r="Y39" s="30"/>
      <c r="Z39" s="30"/>
    </row>
    <row r="40" spans="1:26" ht="15.75" customHeight="1" x14ac:dyDescent="0.3">
      <c r="A40" s="30">
        <v>30</v>
      </c>
      <c r="B40" s="29" t="s">
        <v>242</v>
      </c>
      <c r="C40" s="30" t="s">
        <v>26</v>
      </c>
      <c r="D40" s="30" t="s">
        <v>243</v>
      </c>
      <c r="E40" s="30">
        <f t="shared" ref="E40:J40" si="108">E39</f>
        <v>272.04000000000002</v>
      </c>
      <c r="F40" s="30">
        <f t="shared" si="108"/>
        <v>55.68</v>
      </c>
      <c r="G40" s="30">
        <f t="shared" si="108"/>
        <v>311.99</v>
      </c>
      <c r="H40" s="30">
        <f t="shared" si="108"/>
        <v>50.16</v>
      </c>
      <c r="I40" s="30">
        <f t="shared" si="108"/>
        <v>62.38</v>
      </c>
      <c r="J40" s="30">
        <f t="shared" si="108"/>
        <v>127.85</v>
      </c>
      <c r="K40" s="30">
        <f t="shared" si="0"/>
        <v>880.1</v>
      </c>
      <c r="L40" s="32">
        <f t="shared" si="1"/>
        <v>32097.780000000002</v>
      </c>
      <c r="M40" s="32">
        <f t="shared" si="2"/>
        <v>6419.5560000000005</v>
      </c>
      <c r="N40" s="32">
        <f t="shared" si="5"/>
        <v>8000</v>
      </c>
      <c r="O40" s="32">
        <f t="shared" si="3"/>
        <v>36.470605612998526</v>
      </c>
      <c r="P40" s="30">
        <f t="shared" ref="P40:R40" si="109">P39</f>
        <v>1</v>
      </c>
      <c r="Q40" s="30">
        <f t="shared" si="109"/>
        <v>32</v>
      </c>
      <c r="R40" s="30" t="str">
        <f t="shared" si="109"/>
        <v>Agosto</v>
      </c>
      <c r="S40" s="34">
        <f t="shared" ref="S40:S42" si="110">O40+3</f>
        <v>39.470605612998526</v>
      </c>
      <c r="T40" s="30" t="str">
        <f t="shared" si="10"/>
        <v>2 Comercial</v>
      </c>
      <c r="U40" s="32">
        <v>48633</v>
      </c>
      <c r="V40" s="30">
        <v>6</v>
      </c>
      <c r="W40" s="30" t="str">
        <f t="shared" ref="W40:X40" si="111">W36</f>
        <v>1 al 4,14 al 17, 28 al 30</v>
      </c>
      <c r="X40" s="33" t="str">
        <f t="shared" si="111"/>
        <v>10-20-25-26</v>
      </c>
      <c r="Y40" s="30"/>
      <c r="Z40" s="30"/>
    </row>
    <row r="41" spans="1:26" ht="15.75" customHeight="1" x14ac:dyDescent="0.3">
      <c r="A41" s="30">
        <v>29</v>
      </c>
      <c r="B41" s="29" t="s">
        <v>244</v>
      </c>
      <c r="C41" s="30" t="s">
        <v>245</v>
      </c>
      <c r="D41" s="30" t="s">
        <v>246</v>
      </c>
      <c r="E41" s="30">
        <f t="shared" ref="E41:J41" si="112">E40</f>
        <v>272.04000000000002</v>
      </c>
      <c r="F41" s="30">
        <f t="shared" si="112"/>
        <v>55.68</v>
      </c>
      <c r="G41" s="30">
        <f t="shared" si="112"/>
        <v>311.99</v>
      </c>
      <c r="H41" s="30">
        <f t="shared" si="112"/>
        <v>50.16</v>
      </c>
      <c r="I41" s="30">
        <f t="shared" si="112"/>
        <v>62.38</v>
      </c>
      <c r="J41" s="30">
        <f t="shared" si="112"/>
        <v>127.85</v>
      </c>
      <c r="K41" s="30">
        <f t="shared" si="0"/>
        <v>880.1</v>
      </c>
      <c r="L41" s="32">
        <f t="shared" si="1"/>
        <v>41950.920000000006</v>
      </c>
      <c r="M41" s="32">
        <f t="shared" si="2"/>
        <v>8390.1840000000011</v>
      </c>
      <c r="N41" s="32">
        <f t="shared" si="5"/>
        <v>8000</v>
      </c>
      <c r="O41" s="32">
        <f t="shared" si="3"/>
        <v>47.666083399613683</v>
      </c>
      <c r="P41" s="30">
        <f t="shared" ref="P41:R41" si="113">P40</f>
        <v>1</v>
      </c>
      <c r="Q41" s="30">
        <f t="shared" si="113"/>
        <v>32</v>
      </c>
      <c r="R41" s="30" t="str">
        <f t="shared" si="113"/>
        <v>Agosto</v>
      </c>
      <c r="S41" s="34">
        <f t="shared" si="110"/>
        <v>50.666083399613683</v>
      </c>
      <c r="T41" s="30" t="str">
        <f t="shared" si="10"/>
        <v>2 Comercial</v>
      </c>
      <c r="U41" s="32">
        <v>63562</v>
      </c>
      <c r="V41" s="30">
        <v>7</v>
      </c>
      <c r="W41" s="30" t="str">
        <f t="shared" ref="W41:X41" si="114">W37</f>
        <v>1 al 4,14 al 17, 28 al 30</v>
      </c>
      <c r="X41" s="33" t="str">
        <f t="shared" si="114"/>
        <v>10-20-25-26</v>
      </c>
      <c r="Y41" s="30"/>
      <c r="Z41" s="30"/>
    </row>
    <row r="42" spans="1:26" ht="15.75" customHeight="1" x14ac:dyDescent="0.3">
      <c r="A42" s="30" t="s">
        <v>247</v>
      </c>
      <c r="B42" s="29" t="s">
        <v>248</v>
      </c>
      <c r="C42" s="30" t="s">
        <v>110</v>
      </c>
      <c r="D42" s="30" t="s">
        <v>249</v>
      </c>
      <c r="E42" s="30">
        <f t="shared" ref="E42:J42" si="115">E41</f>
        <v>272.04000000000002</v>
      </c>
      <c r="F42" s="30">
        <f t="shared" si="115"/>
        <v>55.68</v>
      </c>
      <c r="G42" s="30">
        <f t="shared" si="115"/>
        <v>311.99</v>
      </c>
      <c r="H42" s="30">
        <f t="shared" si="115"/>
        <v>50.16</v>
      </c>
      <c r="I42" s="30">
        <f t="shared" si="115"/>
        <v>62.38</v>
      </c>
      <c r="J42" s="30">
        <f t="shared" si="115"/>
        <v>127.85</v>
      </c>
      <c r="K42" s="30">
        <f t="shared" si="0"/>
        <v>880.1</v>
      </c>
      <c r="L42" s="32">
        <f t="shared" si="1"/>
        <v>47747.700000000004</v>
      </c>
      <c r="M42" s="32">
        <f t="shared" si="2"/>
        <v>9549.5400000000009</v>
      </c>
      <c r="N42" s="32">
        <f t="shared" si="5"/>
        <v>8000</v>
      </c>
      <c r="O42" s="32">
        <f t="shared" si="3"/>
        <v>54.252584933530287</v>
      </c>
      <c r="P42" s="30">
        <f t="shared" ref="P42:R42" si="116">P41</f>
        <v>1</v>
      </c>
      <c r="Q42" s="30">
        <f t="shared" si="116"/>
        <v>32</v>
      </c>
      <c r="R42" s="30" t="str">
        <f t="shared" si="116"/>
        <v>Agosto</v>
      </c>
      <c r="S42" s="34">
        <f t="shared" si="110"/>
        <v>57.252584933530287</v>
      </c>
      <c r="T42" s="30" t="str">
        <f t="shared" si="10"/>
        <v>2 Comercial</v>
      </c>
      <c r="U42" s="32">
        <v>72345</v>
      </c>
      <c r="V42" s="30">
        <v>5</v>
      </c>
      <c r="W42" s="30" t="str">
        <f t="shared" ref="W42:W46" si="117">W39</f>
        <v>1 al 4,14 al 17, 28 al 30</v>
      </c>
      <c r="X42" s="33" t="str">
        <f t="shared" ref="X42:X48" si="118">X38</f>
        <v>10-20-25-26</v>
      </c>
      <c r="Y42" s="30"/>
      <c r="Z42" s="30"/>
    </row>
    <row r="43" spans="1:26" ht="15.75" customHeight="1" x14ac:dyDescent="0.3">
      <c r="A43" s="30" t="s">
        <v>250</v>
      </c>
      <c r="B43" s="29" t="s">
        <v>251</v>
      </c>
      <c r="C43" s="30" t="s">
        <v>56</v>
      </c>
      <c r="D43" s="30" t="s">
        <v>252</v>
      </c>
      <c r="E43" s="30">
        <f t="shared" ref="E43:J43" si="119">E42</f>
        <v>272.04000000000002</v>
      </c>
      <c r="F43" s="30">
        <f t="shared" si="119"/>
        <v>55.68</v>
      </c>
      <c r="G43" s="30">
        <f t="shared" si="119"/>
        <v>311.99</v>
      </c>
      <c r="H43" s="30">
        <f t="shared" si="119"/>
        <v>50.16</v>
      </c>
      <c r="I43" s="30">
        <f t="shared" si="119"/>
        <v>62.38</v>
      </c>
      <c r="J43" s="30">
        <f t="shared" si="119"/>
        <v>127.85</v>
      </c>
      <c r="K43" s="30">
        <f t="shared" si="0"/>
        <v>880.1</v>
      </c>
      <c r="L43" s="32">
        <f t="shared" si="1"/>
        <v>31965.120000000003</v>
      </c>
      <c r="M43" s="32">
        <f t="shared" si="2"/>
        <v>6393.0240000000013</v>
      </c>
      <c r="N43" s="32">
        <f t="shared" si="5"/>
        <v>8000</v>
      </c>
      <c r="O43" s="32">
        <f t="shared" si="3"/>
        <v>36.319872741733896</v>
      </c>
      <c r="P43" s="30">
        <f t="shared" ref="P43:R43" si="120">P42</f>
        <v>1</v>
      </c>
      <c r="Q43" s="30">
        <f t="shared" si="120"/>
        <v>32</v>
      </c>
      <c r="R43" s="30" t="str">
        <f t="shared" si="120"/>
        <v>Agosto</v>
      </c>
      <c r="S43" s="34">
        <v>41</v>
      </c>
      <c r="T43" s="30" t="str">
        <f t="shared" si="10"/>
        <v>2 Comercial</v>
      </c>
      <c r="U43" s="32">
        <v>48432</v>
      </c>
      <c r="V43" s="30">
        <v>6</v>
      </c>
      <c r="W43" s="30" t="str">
        <f t="shared" si="117"/>
        <v>1 al 4,14 al 17, 28 al 30</v>
      </c>
      <c r="X43" s="33" t="str">
        <f t="shared" si="118"/>
        <v>10-20-25-26</v>
      </c>
      <c r="Y43" s="30"/>
      <c r="Z43" s="30"/>
    </row>
    <row r="44" spans="1:26" ht="15.75" customHeight="1" x14ac:dyDescent="0.3">
      <c r="A44" s="30" t="s">
        <v>253</v>
      </c>
      <c r="B44" s="29" t="s">
        <v>254</v>
      </c>
      <c r="C44" s="30" t="s">
        <v>255</v>
      </c>
      <c r="D44" s="30" t="s">
        <v>256</v>
      </c>
      <c r="E44" s="30">
        <f t="shared" ref="E44:J44" si="121">E43</f>
        <v>272.04000000000002</v>
      </c>
      <c r="F44" s="30">
        <f t="shared" si="121"/>
        <v>55.68</v>
      </c>
      <c r="G44" s="30">
        <f t="shared" si="121"/>
        <v>311.99</v>
      </c>
      <c r="H44" s="30">
        <f t="shared" si="121"/>
        <v>50.16</v>
      </c>
      <c r="I44" s="30">
        <f t="shared" si="121"/>
        <v>62.38</v>
      </c>
      <c r="J44" s="30">
        <f t="shared" si="121"/>
        <v>127.85</v>
      </c>
      <c r="K44" s="30">
        <f t="shared" si="0"/>
        <v>880.1</v>
      </c>
      <c r="L44" s="32">
        <f t="shared" si="1"/>
        <v>37260.959999999999</v>
      </c>
      <c r="M44" s="32">
        <f t="shared" si="2"/>
        <v>7452.192</v>
      </c>
      <c r="N44" s="32">
        <f t="shared" si="5"/>
        <v>8000</v>
      </c>
      <c r="O44" s="32">
        <f t="shared" si="3"/>
        <v>42.337188955800478</v>
      </c>
      <c r="P44" s="30">
        <f t="shared" ref="P44:R44" si="122">P43</f>
        <v>1</v>
      </c>
      <c r="Q44" s="30">
        <f t="shared" si="122"/>
        <v>32</v>
      </c>
      <c r="R44" s="30" t="str">
        <f t="shared" si="122"/>
        <v>Agosto</v>
      </c>
      <c r="S44" s="34">
        <f>O44+3</f>
        <v>45.337188955800478</v>
      </c>
      <c r="T44" s="30" t="str">
        <f t="shared" si="10"/>
        <v>2 Comercial</v>
      </c>
      <c r="U44" s="32">
        <v>56456</v>
      </c>
      <c r="V44" s="30">
        <v>7</v>
      </c>
      <c r="W44" s="30" t="str">
        <f t="shared" si="117"/>
        <v>1 al 4,14 al 17, 28 al 30</v>
      </c>
      <c r="X44" s="33" t="str">
        <f t="shared" si="118"/>
        <v>10-20-25-26</v>
      </c>
      <c r="Y44" s="30"/>
      <c r="Z44" s="30"/>
    </row>
    <row r="45" spans="1:26" ht="15.75" customHeight="1" x14ac:dyDescent="0.3">
      <c r="A45" s="30" t="s">
        <v>257</v>
      </c>
      <c r="B45" s="29" t="s">
        <v>258</v>
      </c>
      <c r="C45" s="30" t="s">
        <v>259</v>
      </c>
      <c r="D45" s="30" t="s">
        <v>260</v>
      </c>
      <c r="E45" s="30">
        <f t="shared" ref="E45:J45" si="123">E44</f>
        <v>272.04000000000002</v>
      </c>
      <c r="F45" s="30">
        <f t="shared" si="123"/>
        <v>55.68</v>
      </c>
      <c r="G45" s="30">
        <f t="shared" si="123"/>
        <v>311.99</v>
      </c>
      <c r="H45" s="30">
        <f t="shared" si="123"/>
        <v>50.16</v>
      </c>
      <c r="I45" s="30">
        <f t="shared" si="123"/>
        <v>62.38</v>
      </c>
      <c r="J45" s="30">
        <f t="shared" si="123"/>
        <v>127.85</v>
      </c>
      <c r="K45" s="30">
        <f t="shared" si="0"/>
        <v>880.1</v>
      </c>
      <c r="L45" s="32">
        <f t="shared" si="1"/>
        <v>41954.22</v>
      </c>
      <c r="M45" s="32">
        <f t="shared" si="2"/>
        <v>8390.844000000001</v>
      </c>
      <c r="N45" s="32">
        <f t="shared" si="5"/>
        <v>8000</v>
      </c>
      <c r="O45" s="32">
        <f t="shared" si="3"/>
        <v>47.669832973525736</v>
      </c>
      <c r="P45" s="30">
        <f t="shared" ref="P45:R45" si="124">P44</f>
        <v>1</v>
      </c>
      <c r="Q45" s="30">
        <f t="shared" si="124"/>
        <v>32</v>
      </c>
      <c r="R45" s="30" t="str">
        <f t="shared" si="124"/>
        <v>Agosto</v>
      </c>
      <c r="S45" s="34">
        <v>45</v>
      </c>
      <c r="T45" s="30" t="str">
        <f t="shared" si="10"/>
        <v>2 Comercial</v>
      </c>
      <c r="U45" s="32">
        <v>63567</v>
      </c>
      <c r="V45" s="30">
        <v>6</v>
      </c>
      <c r="W45" s="30" t="str">
        <f t="shared" si="117"/>
        <v>1 al 4,14 al 17, 28 al 30</v>
      </c>
      <c r="X45" s="33" t="str">
        <f t="shared" si="118"/>
        <v>10-20-25-26</v>
      </c>
      <c r="Y45" s="30"/>
      <c r="Z45" s="30"/>
    </row>
    <row r="46" spans="1:26" ht="15.75" customHeight="1" x14ac:dyDescent="0.3">
      <c r="A46" s="30" t="s">
        <v>261</v>
      </c>
      <c r="B46" s="29" t="s">
        <v>262</v>
      </c>
      <c r="C46" s="30" t="s">
        <v>263</v>
      </c>
      <c r="D46" s="30" t="s">
        <v>264</v>
      </c>
      <c r="E46" s="30">
        <f t="shared" ref="E46:J46" si="125">E45</f>
        <v>272.04000000000002</v>
      </c>
      <c r="F46" s="30">
        <f t="shared" si="125"/>
        <v>55.68</v>
      </c>
      <c r="G46" s="30">
        <f t="shared" si="125"/>
        <v>311.99</v>
      </c>
      <c r="H46" s="30">
        <f t="shared" si="125"/>
        <v>50.16</v>
      </c>
      <c r="I46" s="30">
        <f t="shared" si="125"/>
        <v>62.38</v>
      </c>
      <c r="J46" s="30">
        <f t="shared" si="125"/>
        <v>127.85</v>
      </c>
      <c r="K46" s="30">
        <f t="shared" si="0"/>
        <v>880.1</v>
      </c>
      <c r="L46" s="32">
        <f t="shared" si="1"/>
        <v>49323.12</v>
      </c>
      <c r="M46" s="32">
        <f t="shared" si="2"/>
        <v>9864.6240000000016</v>
      </c>
      <c r="N46" s="32">
        <f t="shared" si="5"/>
        <v>8000</v>
      </c>
      <c r="O46" s="32">
        <f t="shared" si="3"/>
        <v>56.042631519145552</v>
      </c>
      <c r="P46" s="30">
        <f t="shared" ref="P46:R46" si="126">P45</f>
        <v>1</v>
      </c>
      <c r="Q46" s="30">
        <f t="shared" si="126"/>
        <v>32</v>
      </c>
      <c r="R46" s="30" t="str">
        <f t="shared" si="126"/>
        <v>Agosto</v>
      </c>
      <c r="S46" s="34">
        <f t="shared" ref="S46:S47" si="127">O46+3</f>
        <v>59.042631519145552</v>
      </c>
      <c r="T46" s="30" t="str">
        <f t="shared" si="10"/>
        <v>2 Comercial</v>
      </c>
      <c r="U46" s="32">
        <v>74732</v>
      </c>
      <c r="V46" s="30">
        <v>7</v>
      </c>
      <c r="W46" s="30" t="str">
        <f t="shared" si="117"/>
        <v>1 al 4,14 al 17, 28 al 30</v>
      </c>
      <c r="X46" s="33" t="str">
        <f t="shared" si="118"/>
        <v>10-20-25-26</v>
      </c>
      <c r="Y46" s="30"/>
      <c r="Z46" s="30"/>
    </row>
    <row r="47" spans="1:26" ht="15.75" customHeight="1" x14ac:dyDescent="0.3">
      <c r="A47" s="30" t="s">
        <v>265</v>
      </c>
      <c r="B47" s="29" t="s">
        <v>266</v>
      </c>
      <c r="C47" s="30" t="s">
        <v>170</v>
      </c>
      <c r="D47" s="30" t="s">
        <v>267</v>
      </c>
      <c r="E47" s="30">
        <f t="shared" ref="E47:J47" si="128">E46</f>
        <v>272.04000000000002</v>
      </c>
      <c r="F47" s="30">
        <f t="shared" si="128"/>
        <v>55.68</v>
      </c>
      <c r="G47" s="30">
        <f t="shared" si="128"/>
        <v>311.99</v>
      </c>
      <c r="H47" s="30">
        <f t="shared" si="128"/>
        <v>50.16</v>
      </c>
      <c r="I47" s="30">
        <f t="shared" si="128"/>
        <v>62.38</v>
      </c>
      <c r="J47" s="30">
        <f t="shared" si="128"/>
        <v>127.85</v>
      </c>
      <c r="K47" s="30">
        <f t="shared" si="0"/>
        <v>880.1</v>
      </c>
      <c r="L47" s="32">
        <f t="shared" si="1"/>
        <v>83458.320000000007</v>
      </c>
      <c r="M47" s="32">
        <f t="shared" si="2"/>
        <v>16691.664000000001</v>
      </c>
      <c r="N47" s="32">
        <f t="shared" si="5"/>
        <v>8000</v>
      </c>
      <c r="O47" s="32">
        <f t="shared" si="3"/>
        <v>94.828224065447117</v>
      </c>
      <c r="P47" s="30">
        <f t="shared" ref="P47:R47" si="129">P46</f>
        <v>1</v>
      </c>
      <c r="Q47" s="30">
        <f t="shared" si="129"/>
        <v>32</v>
      </c>
      <c r="R47" s="30" t="str">
        <f t="shared" si="129"/>
        <v>Agosto</v>
      </c>
      <c r="S47" s="34">
        <f t="shared" si="127"/>
        <v>97.828224065447117</v>
      </c>
      <c r="T47" s="30" t="str">
        <f t="shared" si="10"/>
        <v>2 Comercial</v>
      </c>
      <c r="U47" s="32">
        <v>126452</v>
      </c>
      <c r="V47" s="30">
        <v>6</v>
      </c>
      <c r="W47" s="30" t="str">
        <f t="shared" ref="W47:W51" si="130">W40</f>
        <v>1 al 4,14 al 17, 28 al 30</v>
      </c>
      <c r="X47" s="33" t="str">
        <f t="shared" si="118"/>
        <v>10-20-25-26</v>
      </c>
      <c r="Y47" s="30"/>
      <c r="Z47" s="30"/>
    </row>
    <row r="48" spans="1:26" ht="15.75" customHeight="1" x14ac:dyDescent="0.3">
      <c r="A48" s="30" t="s">
        <v>268</v>
      </c>
      <c r="B48" s="29" t="s">
        <v>269</v>
      </c>
      <c r="C48" s="30" t="s">
        <v>270</v>
      </c>
      <c r="D48" s="30" t="s">
        <v>271</v>
      </c>
      <c r="E48" s="30">
        <f t="shared" ref="E48:J48" si="131">E47</f>
        <v>272.04000000000002</v>
      </c>
      <c r="F48" s="30">
        <f t="shared" si="131"/>
        <v>55.68</v>
      </c>
      <c r="G48" s="30">
        <f t="shared" si="131"/>
        <v>311.99</v>
      </c>
      <c r="H48" s="30">
        <f t="shared" si="131"/>
        <v>50.16</v>
      </c>
      <c r="I48" s="30">
        <f t="shared" si="131"/>
        <v>62.38</v>
      </c>
      <c r="J48" s="30">
        <f t="shared" si="131"/>
        <v>127.85</v>
      </c>
      <c r="K48" s="30">
        <f t="shared" si="0"/>
        <v>880.1</v>
      </c>
      <c r="L48" s="32">
        <f t="shared" si="1"/>
        <v>14674.44</v>
      </c>
      <c r="M48" s="32">
        <f t="shared" si="2"/>
        <v>2934.8880000000004</v>
      </c>
      <c r="N48" s="32">
        <f t="shared" si="5"/>
        <v>8000</v>
      </c>
      <c r="O48" s="32">
        <f t="shared" si="3"/>
        <v>16.673605272128167</v>
      </c>
      <c r="P48" s="30">
        <f t="shared" ref="P48:R48" si="132">P47</f>
        <v>1</v>
      </c>
      <c r="Q48" s="30">
        <f t="shared" si="132"/>
        <v>32</v>
      </c>
      <c r="R48" s="30" t="str">
        <f t="shared" si="132"/>
        <v>Agosto</v>
      </c>
      <c r="S48" s="34">
        <v>23</v>
      </c>
      <c r="T48" s="30" t="str">
        <f t="shared" si="10"/>
        <v>2 Comercial</v>
      </c>
      <c r="U48" s="32">
        <v>22234</v>
      </c>
      <c r="V48" s="30">
        <v>6</v>
      </c>
      <c r="W48" s="30" t="str">
        <f t="shared" si="130"/>
        <v>1 al 4,14 al 17, 28 al 30</v>
      </c>
      <c r="X48" s="33" t="str">
        <f t="shared" si="118"/>
        <v>10-20-25-26</v>
      </c>
      <c r="Y48" s="30"/>
      <c r="Z48" s="30"/>
    </row>
    <row r="49" spans="1:26" ht="15.75" customHeight="1" x14ac:dyDescent="0.3">
      <c r="A49" s="30" t="s">
        <v>272</v>
      </c>
      <c r="B49" s="29" t="s">
        <v>273</v>
      </c>
      <c r="C49" s="30" t="s">
        <v>274</v>
      </c>
      <c r="D49" s="30" t="s">
        <v>93</v>
      </c>
      <c r="E49" s="30">
        <f t="shared" ref="E49:J49" si="133">E48</f>
        <v>272.04000000000002</v>
      </c>
      <c r="F49" s="30">
        <f t="shared" si="133"/>
        <v>55.68</v>
      </c>
      <c r="G49" s="30">
        <f t="shared" si="133"/>
        <v>311.99</v>
      </c>
      <c r="H49" s="30">
        <f t="shared" si="133"/>
        <v>50.16</v>
      </c>
      <c r="I49" s="30">
        <f t="shared" si="133"/>
        <v>62.38</v>
      </c>
      <c r="J49" s="30">
        <f t="shared" si="133"/>
        <v>127.85</v>
      </c>
      <c r="K49" s="30">
        <f t="shared" si="0"/>
        <v>880.1</v>
      </c>
      <c r="L49" s="32">
        <f t="shared" si="1"/>
        <v>23517.120000000003</v>
      </c>
      <c r="M49" s="32">
        <f t="shared" si="2"/>
        <v>4703.4240000000009</v>
      </c>
      <c r="N49" s="32">
        <f t="shared" si="5"/>
        <v>8000</v>
      </c>
      <c r="O49" s="32">
        <f t="shared" si="3"/>
        <v>26.720963526871948</v>
      </c>
      <c r="P49" s="30">
        <f t="shared" ref="P49:R49" si="134">P48</f>
        <v>1</v>
      </c>
      <c r="Q49" s="30">
        <f t="shared" si="134"/>
        <v>32</v>
      </c>
      <c r="R49" s="30" t="str">
        <f t="shared" si="134"/>
        <v>Agosto</v>
      </c>
      <c r="S49" s="34">
        <f t="shared" ref="S49:S51" si="135">O49+3</f>
        <v>29.720963526871948</v>
      </c>
      <c r="T49" s="30" t="str">
        <f t="shared" si="10"/>
        <v>2 Comercial</v>
      </c>
      <c r="U49" s="32">
        <v>35632</v>
      </c>
      <c r="V49" s="30">
        <v>6</v>
      </c>
      <c r="W49" s="30" t="str">
        <f t="shared" si="130"/>
        <v>1 al 4,14 al 17, 28 al 30</v>
      </c>
      <c r="X49" s="33" t="str">
        <f t="shared" ref="X49:X51" si="136">X42</f>
        <v>10-20-25-26</v>
      </c>
      <c r="Y49" s="30"/>
      <c r="Z49" s="30"/>
    </row>
    <row r="50" spans="1:26" ht="15.75" customHeight="1" x14ac:dyDescent="0.3">
      <c r="A50" s="30">
        <v>28</v>
      </c>
      <c r="B50" s="29" t="s">
        <v>275</v>
      </c>
      <c r="C50" s="30" t="s">
        <v>56</v>
      </c>
      <c r="D50" s="30" t="s">
        <v>93</v>
      </c>
      <c r="E50" s="30">
        <f t="shared" ref="E50:J50" si="137">E49</f>
        <v>272.04000000000002</v>
      </c>
      <c r="F50" s="30">
        <f t="shared" si="137"/>
        <v>55.68</v>
      </c>
      <c r="G50" s="30">
        <f t="shared" si="137"/>
        <v>311.99</v>
      </c>
      <c r="H50" s="30">
        <f t="shared" si="137"/>
        <v>50.16</v>
      </c>
      <c r="I50" s="30">
        <f t="shared" si="137"/>
        <v>62.38</v>
      </c>
      <c r="J50" s="30">
        <f t="shared" si="137"/>
        <v>127.85</v>
      </c>
      <c r="K50" s="30">
        <f t="shared" si="0"/>
        <v>880.1</v>
      </c>
      <c r="L50" s="32">
        <f t="shared" si="1"/>
        <v>15407.7</v>
      </c>
      <c r="M50" s="32">
        <f t="shared" si="2"/>
        <v>3081.5400000000004</v>
      </c>
      <c r="N50" s="32">
        <f t="shared" si="5"/>
        <v>8000</v>
      </c>
      <c r="O50" s="32">
        <f t="shared" si="3"/>
        <v>17.50676059538689</v>
      </c>
      <c r="P50" s="30">
        <f t="shared" ref="P50:R50" si="138">P49</f>
        <v>1</v>
      </c>
      <c r="Q50" s="30">
        <f t="shared" si="138"/>
        <v>32</v>
      </c>
      <c r="R50" s="30" t="str">
        <f t="shared" si="138"/>
        <v>Agosto</v>
      </c>
      <c r="S50" s="34">
        <f t="shared" si="135"/>
        <v>20.50676059538689</v>
      </c>
      <c r="T50" s="30" t="str">
        <f t="shared" si="10"/>
        <v>2 Comercial</v>
      </c>
      <c r="U50" s="32">
        <v>23345</v>
      </c>
      <c r="V50" s="30">
        <v>6</v>
      </c>
      <c r="W50" s="30" t="str">
        <f t="shared" si="130"/>
        <v>1 al 4,14 al 17, 28 al 30</v>
      </c>
      <c r="X50" s="33" t="str">
        <f t="shared" si="136"/>
        <v>10-20-25-26</v>
      </c>
      <c r="Y50" s="30"/>
      <c r="Z50" s="30"/>
    </row>
    <row r="51" spans="1:26" ht="15.75" customHeight="1" x14ac:dyDescent="0.3">
      <c r="A51" s="30">
        <v>27</v>
      </c>
      <c r="B51" s="29" t="s">
        <v>276</v>
      </c>
      <c r="C51" s="30" t="s">
        <v>155</v>
      </c>
      <c r="D51" s="30" t="s">
        <v>271</v>
      </c>
      <c r="E51" s="30">
        <f t="shared" ref="E51:J51" si="139">E50</f>
        <v>272.04000000000002</v>
      </c>
      <c r="F51" s="30">
        <f t="shared" si="139"/>
        <v>55.68</v>
      </c>
      <c r="G51" s="30">
        <f t="shared" si="139"/>
        <v>311.99</v>
      </c>
      <c r="H51" s="30">
        <f t="shared" si="139"/>
        <v>50.16</v>
      </c>
      <c r="I51" s="30">
        <f t="shared" si="139"/>
        <v>62.38</v>
      </c>
      <c r="J51" s="30">
        <f t="shared" si="139"/>
        <v>127.85</v>
      </c>
      <c r="K51" s="30">
        <f t="shared" si="0"/>
        <v>880.1</v>
      </c>
      <c r="L51" s="32">
        <f t="shared" si="1"/>
        <v>25380.960000000003</v>
      </c>
      <c r="M51" s="32">
        <f t="shared" si="2"/>
        <v>5076.1920000000009</v>
      </c>
      <c r="N51" s="32">
        <f t="shared" si="5"/>
        <v>8000</v>
      </c>
      <c r="O51" s="32">
        <f t="shared" si="3"/>
        <v>28.838722872400865</v>
      </c>
      <c r="P51" s="30">
        <f t="shared" ref="P51:R51" si="140">P50</f>
        <v>1</v>
      </c>
      <c r="Q51" s="30">
        <f t="shared" si="140"/>
        <v>32</v>
      </c>
      <c r="R51" s="30" t="str">
        <f t="shared" si="140"/>
        <v>Agosto</v>
      </c>
      <c r="S51" s="34">
        <f t="shared" si="135"/>
        <v>31.838722872400865</v>
      </c>
      <c r="T51" s="30" t="str">
        <f t="shared" si="10"/>
        <v>2 Comercial</v>
      </c>
      <c r="U51" s="32">
        <v>38456</v>
      </c>
      <c r="V51" s="30">
        <v>6</v>
      </c>
      <c r="W51" s="30" t="str">
        <f t="shared" si="130"/>
        <v>1 al 4,14 al 17, 28 al 30</v>
      </c>
      <c r="X51" s="33" t="str">
        <f t="shared" si="136"/>
        <v>10-20-25-26</v>
      </c>
      <c r="Y51" s="30"/>
      <c r="Z51" s="30"/>
    </row>
    <row r="52" spans="1:26" ht="15.75" customHeight="1" x14ac:dyDescent="0.3">
      <c r="A52" s="30">
        <v>25</v>
      </c>
      <c r="B52" s="29" t="s">
        <v>279</v>
      </c>
      <c r="C52" s="30" t="s">
        <v>280</v>
      </c>
      <c r="D52" s="30" t="s">
        <v>153</v>
      </c>
      <c r="E52" s="30">
        <f t="shared" ref="E52:J52" si="141">E51</f>
        <v>272.04000000000002</v>
      </c>
      <c r="F52" s="30">
        <f t="shared" si="141"/>
        <v>55.68</v>
      </c>
      <c r="G52" s="30">
        <f t="shared" si="141"/>
        <v>311.99</v>
      </c>
      <c r="H52" s="30">
        <f t="shared" si="141"/>
        <v>50.16</v>
      </c>
      <c r="I52" s="30">
        <f t="shared" si="141"/>
        <v>62.38</v>
      </c>
      <c r="J52" s="30">
        <f t="shared" si="141"/>
        <v>127.85</v>
      </c>
      <c r="K52" s="30">
        <f t="shared" si="0"/>
        <v>880.1</v>
      </c>
      <c r="L52" s="32">
        <f t="shared" si="1"/>
        <v>34547.700000000004</v>
      </c>
      <c r="M52" s="32">
        <f t="shared" si="2"/>
        <v>6909.5400000000009</v>
      </c>
      <c r="N52" s="32">
        <f t="shared" si="5"/>
        <v>8000</v>
      </c>
      <c r="O52" s="32">
        <f t="shared" si="3"/>
        <v>39.254289285308495</v>
      </c>
      <c r="P52" s="30">
        <f t="shared" ref="P52:R52" si="142">P51</f>
        <v>1</v>
      </c>
      <c r="Q52" s="30">
        <f t="shared" si="142"/>
        <v>32</v>
      </c>
      <c r="R52" s="30" t="str">
        <f t="shared" si="142"/>
        <v>Agosto</v>
      </c>
      <c r="S52" s="34">
        <v>45</v>
      </c>
      <c r="T52" s="30" t="str">
        <f t="shared" si="10"/>
        <v>2 Comercial</v>
      </c>
      <c r="U52" s="32">
        <v>52345</v>
      </c>
      <c r="V52" s="30">
        <v>6</v>
      </c>
      <c r="W52" s="30" t="str">
        <f t="shared" ref="W52:X52" si="143">W46</f>
        <v>1 al 4,14 al 17, 28 al 30</v>
      </c>
      <c r="X52" s="33" t="str">
        <f t="shared" si="143"/>
        <v>10-20-25-26</v>
      </c>
      <c r="Y52" s="30"/>
      <c r="Z52" s="30"/>
    </row>
    <row r="53" spans="1:26" ht="15.75" customHeight="1" x14ac:dyDescent="0.3">
      <c r="A53" s="30" t="s">
        <v>281</v>
      </c>
      <c r="B53" s="29" t="s">
        <v>282</v>
      </c>
      <c r="C53" s="30" t="s">
        <v>283</v>
      </c>
      <c r="D53" s="30" t="s">
        <v>284</v>
      </c>
      <c r="E53" s="30">
        <f t="shared" ref="E53:J53" si="144">E52</f>
        <v>272.04000000000002</v>
      </c>
      <c r="F53" s="30">
        <f t="shared" si="144"/>
        <v>55.68</v>
      </c>
      <c r="G53" s="30">
        <f t="shared" si="144"/>
        <v>311.99</v>
      </c>
      <c r="H53" s="30">
        <f t="shared" si="144"/>
        <v>50.16</v>
      </c>
      <c r="I53" s="30">
        <f t="shared" si="144"/>
        <v>62.38</v>
      </c>
      <c r="J53" s="30">
        <f t="shared" si="144"/>
        <v>127.85</v>
      </c>
      <c r="K53" s="30">
        <f t="shared" si="0"/>
        <v>880.1</v>
      </c>
      <c r="L53" s="32">
        <f t="shared" si="1"/>
        <v>41954.22</v>
      </c>
      <c r="M53" s="32">
        <f t="shared" si="2"/>
        <v>8390.844000000001</v>
      </c>
      <c r="N53" s="32">
        <f t="shared" si="5"/>
        <v>8000</v>
      </c>
      <c r="O53" s="32">
        <f t="shared" si="3"/>
        <v>47.669832973525736</v>
      </c>
      <c r="P53" s="30">
        <f t="shared" ref="P53:R53" si="145">P52</f>
        <v>1</v>
      </c>
      <c r="Q53" s="30">
        <f t="shared" si="145"/>
        <v>32</v>
      </c>
      <c r="R53" s="30" t="str">
        <f t="shared" si="145"/>
        <v>Agosto</v>
      </c>
      <c r="S53" s="34">
        <f t="shared" ref="S53:S58" si="146">O53+3</f>
        <v>50.669832973525736</v>
      </c>
      <c r="T53" s="30" t="str">
        <f t="shared" si="10"/>
        <v>2 Comercial</v>
      </c>
      <c r="U53" s="32">
        <v>63567</v>
      </c>
      <c r="V53" s="30">
        <v>6</v>
      </c>
      <c r="W53" s="30" t="str">
        <f t="shared" ref="W53:X53" si="147">W47</f>
        <v>1 al 4,14 al 17, 28 al 30</v>
      </c>
      <c r="X53" s="33" t="str">
        <f t="shared" si="147"/>
        <v>10-20-25-26</v>
      </c>
      <c r="Y53" s="30"/>
      <c r="Z53" s="30"/>
    </row>
    <row r="54" spans="1:26" ht="15.75" customHeight="1" x14ac:dyDescent="0.3">
      <c r="A54" s="28" t="s">
        <v>285</v>
      </c>
      <c r="B54" s="29" t="s">
        <v>286</v>
      </c>
      <c r="C54" s="30" t="s">
        <v>287</v>
      </c>
      <c r="D54" s="30" t="s">
        <v>288</v>
      </c>
      <c r="E54" s="30">
        <f t="shared" ref="E54:J54" si="148">E53</f>
        <v>272.04000000000002</v>
      </c>
      <c r="F54" s="30">
        <f t="shared" si="148"/>
        <v>55.68</v>
      </c>
      <c r="G54" s="30">
        <f t="shared" si="148"/>
        <v>311.99</v>
      </c>
      <c r="H54" s="30">
        <f t="shared" si="148"/>
        <v>50.16</v>
      </c>
      <c r="I54" s="30">
        <f t="shared" si="148"/>
        <v>62.38</v>
      </c>
      <c r="J54" s="30">
        <f t="shared" si="148"/>
        <v>127.85</v>
      </c>
      <c r="K54" s="30">
        <f t="shared" si="0"/>
        <v>880.1</v>
      </c>
      <c r="L54" s="32">
        <f t="shared" si="1"/>
        <v>25380.960000000003</v>
      </c>
      <c r="M54" s="32">
        <f t="shared" si="2"/>
        <v>5076.1920000000009</v>
      </c>
      <c r="N54" s="32">
        <f t="shared" si="5"/>
        <v>8000</v>
      </c>
      <c r="O54" s="32">
        <f t="shared" si="3"/>
        <v>28.838722872400865</v>
      </c>
      <c r="P54" s="30">
        <f t="shared" ref="P54:R54" si="149">P53</f>
        <v>1</v>
      </c>
      <c r="Q54" s="30">
        <f t="shared" si="149"/>
        <v>32</v>
      </c>
      <c r="R54" s="30" t="str">
        <f t="shared" si="149"/>
        <v>Agosto</v>
      </c>
      <c r="S54" s="34">
        <f t="shared" si="146"/>
        <v>31.838722872400865</v>
      </c>
      <c r="T54" s="30" t="str">
        <f t="shared" si="10"/>
        <v>2 Comercial</v>
      </c>
      <c r="U54" s="32">
        <v>38456</v>
      </c>
      <c r="V54" s="30">
        <v>6</v>
      </c>
      <c r="W54" s="30" t="str">
        <f t="shared" ref="W54:X54" si="150">W48</f>
        <v>1 al 4,14 al 17, 28 al 30</v>
      </c>
      <c r="X54" s="33" t="str">
        <f t="shared" si="150"/>
        <v>10-20-25-26</v>
      </c>
      <c r="Y54" s="30"/>
      <c r="Z54" s="30"/>
    </row>
    <row r="55" spans="1:26" ht="15.75" customHeight="1" x14ac:dyDescent="0.3">
      <c r="A55" s="30">
        <v>264</v>
      </c>
      <c r="B55" s="29" t="s">
        <v>289</v>
      </c>
      <c r="C55" s="30" t="s">
        <v>213</v>
      </c>
      <c r="D55" s="30" t="s">
        <v>290</v>
      </c>
      <c r="E55" s="30">
        <f t="shared" ref="E55:J55" si="151">E54</f>
        <v>272.04000000000002</v>
      </c>
      <c r="F55" s="30">
        <f t="shared" si="151"/>
        <v>55.68</v>
      </c>
      <c r="G55" s="30">
        <f t="shared" si="151"/>
        <v>311.99</v>
      </c>
      <c r="H55" s="30">
        <f t="shared" si="151"/>
        <v>50.16</v>
      </c>
      <c r="I55" s="30">
        <f t="shared" si="151"/>
        <v>62.38</v>
      </c>
      <c r="J55" s="30">
        <f t="shared" si="151"/>
        <v>127.85</v>
      </c>
      <c r="K55" s="30">
        <f t="shared" si="0"/>
        <v>880.1</v>
      </c>
      <c r="L55" s="32">
        <f t="shared" si="1"/>
        <v>27418.38</v>
      </c>
      <c r="M55" s="32">
        <f t="shared" si="2"/>
        <v>5483.6760000000004</v>
      </c>
      <c r="N55" s="32">
        <f t="shared" si="5"/>
        <v>8000</v>
      </c>
      <c r="O55" s="32">
        <f t="shared" si="3"/>
        <v>31.153709805703897</v>
      </c>
      <c r="P55" s="30">
        <f t="shared" ref="P55:R55" si="152">P54</f>
        <v>1</v>
      </c>
      <c r="Q55" s="30">
        <f t="shared" si="152"/>
        <v>32</v>
      </c>
      <c r="R55" s="30" t="str">
        <f t="shared" si="152"/>
        <v>Agosto</v>
      </c>
      <c r="S55" s="34">
        <f t="shared" si="146"/>
        <v>34.153709805703897</v>
      </c>
      <c r="T55" s="30" t="str">
        <f t="shared" si="10"/>
        <v>2 Comercial</v>
      </c>
      <c r="U55" s="32">
        <v>41543</v>
      </c>
      <c r="V55" s="30">
        <v>7</v>
      </c>
      <c r="W55" s="30" t="str">
        <f t="shared" ref="W55:X55" si="153">W49</f>
        <v>1 al 4,14 al 17, 28 al 30</v>
      </c>
      <c r="X55" s="33" t="str">
        <f t="shared" si="153"/>
        <v>10-20-25-26</v>
      </c>
      <c r="Y55" s="30"/>
      <c r="Z55" s="30"/>
    </row>
    <row r="56" spans="1:26" ht="15.75" customHeight="1" x14ac:dyDescent="0.3">
      <c r="A56" s="30">
        <v>263</v>
      </c>
      <c r="B56" s="29" t="s">
        <v>291</v>
      </c>
      <c r="C56" s="30" t="s">
        <v>292</v>
      </c>
      <c r="D56" s="30" t="s">
        <v>252</v>
      </c>
      <c r="E56" s="30">
        <f t="shared" ref="E56:J56" si="154">E55</f>
        <v>272.04000000000002</v>
      </c>
      <c r="F56" s="30">
        <f t="shared" si="154"/>
        <v>55.68</v>
      </c>
      <c r="G56" s="30">
        <f t="shared" si="154"/>
        <v>311.99</v>
      </c>
      <c r="H56" s="30">
        <f t="shared" si="154"/>
        <v>50.16</v>
      </c>
      <c r="I56" s="30">
        <f t="shared" si="154"/>
        <v>62.38</v>
      </c>
      <c r="J56" s="30">
        <f t="shared" si="154"/>
        <v>127.85</v>
      </c>
      <c r="K56" s="30">
        <f t="shared" si="0"/>
        <v>880.1</v>
      </c>
      <c r="L56" s="32">
        <f t="shared" si="1"/>
        <v>31907.7</v>
      </c>
      <c r="M56" s="32">
        <f t="shared" si="2"/>
        <v>6381.5400000000009</v>
      </c>
      <c r="N56" s="32">
        <f t="shared" si="5"/>
        <v>8000</v>
      </c>
      <c r="O56" s="32">
        <f t="shared" si="3"/>
        <v>36.254630155664131</v>
      </c>
      <c r="P56" s="30">
        <f t="shared" ref="P56:R56" si="155">P55</f>
        <v>1</v>
      </c>
      <c r="Q56" s="30">
        <f t="shared" si="155"/>
        <v>32</v>
      </c>
      <c r="R56" s="30" t="str">
        <f t="shared" si="155"/>
        <v>Agosto</v>
      </c>
      <c r="S56" s="34">
        <f t="shared" si="146"/>
        <v>39.254630155664131</v>
      </c>
      <c r="T56" s="30" t="str">
        <f t="shared" si="10"/>
        <v>2 Comercial</v>
      </c>
      <c r="U56" s="32">
        <v>48345</v>
      </c>
      <c r="V56" s="30">
        <v>6</v>
      </c>
      <c r="W56" s="30" t="str">
        <f t="shared" ref="W56:X56" si="156">W50</f>
        <v>1 al 4,14 al 17, 28 al 30</v>
      </c>
      <c r="X56" s="33" t="str">
        <f t="shared" si="156"/>
        <v>10-20-25-26</v>
      </c>
      <c r="Y56" s="30"/>
      <c r="Z56" s="30"/>
    </row>
    <row r="57" spans="1:26" ht="15.75" customHeight="1" x14ac:dyDescent="0.3">
      <c r="A57" s="30">
        <v>262</v>
      </c>
      <c r="B57" s="29" t="s">
        <v>293</v>
      </c>
      <c r="C57" s="30" t="s">
        <v>184</v>
      </c>
      <c r="D57" s="30" t="s">
        <v>294</v>
      </c>
      <c r="E57" s="30">
        <f t="shared" ref="E57:J57" si="157">E56</f>
        <v>272.04000000000002</v>
      </c>
      <c r="F57" s="30">
        <f t="shared" si="157"/>
        <v>55.68</v>
      </c>
      <c r="G57" s="30">
        <f t="shared" si="157"/>
        <v>311.99</v>
      </c>
      <c r="H57" s="30">
        <f t="shared" si="157"/>
        <v>50.16</v>
      </c>
      <c r="I57" s="30">
        <f t="shared" si="157"/>
        <v>62.38</v>
      </c>
      <c r="J57" s="30">
        <f t="shared" si="157"/>
        <v>127.85</v>
      </c>
      <c r="K57" s="30">
        <f t="shared" si="0"/>
        <v>880.1</v>
      </c>
      <c r="L57" s="32">
        <f t="shared" si="1"/>
        <v>42004.380000000005</v>
      </c>
      <c r="M57" s="32">
        <f t="shared" si="2"/>
        <v>8400.876000000002</v>
      </c>
      <c r="N57" s="32">
        <f t="shared" si="5"/>
        <v>8000</v>
      </c>
      <c r="O57" s="32">
        <f t="shared" si="3"/>
        <v>47.726826496988984</v>
      </c>
      <c r="P57" s="30">
        <f t="shared" ref="P57:R57" si="158">P56</f>
        <v>1</v>
      </c>
      <c r="Q57" s="30">
        <f t="shared" si="158"/>
        <v>32</v>
      </c>
      <c r="R57" s="30" t="str">
        <f t="shared" si="158"/>
        <v>Agosto</v>
      </c>
      <c r="S57" s="34">
        <f t="shared" si="146"/>
        <v>50.726826496988984</v>
      </c>
      <c r="T57" s="30" t="str">
        <f t="shared" si="10"/>
        <v>2 Comercial</v>
      </c>
      <c r="U57" s="32">
        <v>63643</v>
      </c>
      <c r="V57" s="30">
        <v>5</v>
      </c>
      <c r="W57" s="30" t="str">
        <f t="shared" ref="W57:X57" si="159">W51</f>
        <v>1 al 4,14 al 17, 28 al 30</v>
      </c>
      <c r="X57" s="33" t="str">
        <f t="shared" si="159"/>
        <v>10-20-25-26</v>
      </c>
      <c r="Y57" s="30"/>
      <c r="Z57" s="30"/>
    </row>
    <row r="58" spans="1:26" ht="15.75" customHeight="1" x14ac:dyDescent="0.3">
      <c r="A58" s="30">
        <v>261</v>
      </c>
      <c r="B58" s="29" t="s">
        <v>295</v>
      </c>
      <c r="C58" s="30" t="s">
        <v>296</v>
      </c>
      <c r="D58" s="30" t="s">
        <v>297</v>
      </c>
      <c r="E58" s="30">
        <f t="shared" ref="E58:J58" si="160">E57</f>
        <v>272.04000000000002</v>
      </c>
      <c r="F58" s="30">
        <f t="shared" si="160"/>
        <v>55.68</v>
      </c>
      <c r="G58" s="30">
        <f t="shared" si="160"/>
        <v>311.99</v>
      </c>
      <c r="H58" s="30">
        <f t="shared" si="160"/>
        <v>50.16</v>
      </c>
      <c r="I58" s="30">
        <f t="shared" si="160"/>
        <v>62.38</v>
      </c>
      <c r="J58" s="30">
        <f t="shared" si="160"/>
        <v>127.85</v>
      </c>
      <c r="K58" s="30">
        <f t="shared" si="0"/>
        <v>880.1</v>
      </c>
      <c r="L58" s="32">
        <f t="shared" si="1"/>
        <v>48611.64</v>
      </c>
      <c r="M58" s="32">
        <f t="shared" si="2"/>
        <v>9722.3279999999995</v>
      </c>
      <c r="N58" s="32">
        <f t="shared" si="5"/>
        <v>8000</v>
      </c>
      <c r="O58" s="32">
        <f t="shared" si="3"/>
        <v>55.234223383706393</v>
      </c>
      <c r="P58" s="30">
        <f t="shared" ref="P58:R58" si="161">P57</f>
        <v>1</v>
      </c>
      <c r="Q58" s="30">
        <f t="shared" si="161"/>
        <v>32</v>
      </c>
      <c r="R58" s="30" t="str">
        <f t="shared" si="161"/>
        <v>Agosto</v>
      </c>
      <c r="S58" s="34">
        <f t="shared" si="146"/>
        <v>58.234223383706393</v>
      </c>
      <c r="T58" s="30" t="str">
        <f t="shared" si="10"/>
        <v>2 Comercial</v>
      </c>
      <c r="U58" s="32">
        <v>73654</v>
      </c>
      <c r="V58" s="30">
        <v>7</v>
      </c>
      <c r="W58" s="30" t="str">
        <f>W52</f>
        <v>1 al 4,14 al 17, 28 al 30</v>
      </c>
      <c r="X58" s="30" t="e">
        <f>#REF!</f>
        <v>#REF!</v>
      </c>
      <c r="Y58" s="30"/>
      <c r="Z58" s="30"/>
    </row>
    <row r="59" spans="1:26" ht="15.75" customHeight="1" x14ac:dyDescent="0.3">
      <c r="A59" s="30" t="s">
        <v>298</v>
      </c>
      <c r="B59" s="29" t="s">
        <v>299</v>
      </c>
      <c r="C59" s="30" t="s">
        <v>232</v>
      </c>
      <c r="D59" s="30" t="s">
        <v>300</v>
      </c>
      <c r="E59" s="30">
        <f t="shared" ref="E59:J59" si="162">E58</f>
        <v>272.04000000000002</v>
      </c>
      <c r="F59" s="30">
        <f t="shared" si="162"/>
        <v>55.68</v>
      </c>
      <c r="G59" s="30">
        <f t="shared" si="162"/>
        <v>311.99</v>
      </c>
      <c r="H59" s="30">
        <f t="shared" si="162"/>
        <v>50.16</v>
      </c>
      <c r="I59" s="30">
        <f t="shared" si="162"/>
        <v>62.38</v>
      </c>
      <c r="J59" s="30">
        <f t="shared" si="162"/>
        <v>127.85</v>
      </c>
      <c r="K59" s="30">
        <f t="shared" si="0"/>
        <v>880.1</v>
      </c>
      <c r="L59" s="32">
        <f t="shared" si="1"/>
        <v>55007.700000000004</v>
      </c>
      <c r="M59" s="32">
        <f t="shared" si="2"/>
        <v>11001.54</v>
      </c>
      <c r="N59" s="32">
        <f t="shared" si="5"/>
        <v>8000</v>
      </c>
      <c r="O59" s="32">
        <f t="shared" si="3"/>
        <v>62.501647540052268</v>
      </c>
      <c r="P59" s="30">
        <f t="shared" ref="P59:R59" si="163">P58</f>
        <v>1</v>
      </c>
      <c r="Q59" s="30">
        <f t="shared" si="163"/>
        <v>32</v>
      </c>
      <c r="R59" s="30" t="str">
        <f t="shared" si="163"/>
        <v>Agosto</v>
      </c>
      <c r="S59" s="34">
        <v>60</v>
      </c>
      <c r="T59" s="30" t="str">
        <f t="shared" si="10"/>
        <v>2 Comercial</v>
      </c>
      <c r="U59" s="32">
        <v>83345</v>
      </c>
      <c r="V59" s="30">
        <v>7</v>
      </c>
      <c r="W59" s="30" t="str">
        <f t="shared" ref="W59:X59" si="164">W52</f>
        <v>1 al 4,14 al 17, 28 al 30</v>
      </c>
      <c r="X59" s="33" t="str">
        <f t="shared" si="164"/>
        <v>10-20-25-26</v>
      </c>
      <c r="Y59" s="30"/>
      <c r="Z59" s="30"/>
    </row>
    <row r="60" spans="1:26" ht="15.75" customHeight="1" x14ac:dyDescent="0.3">
      <c r="A60" s="30">
        <v>259</v>
      </c>
      <c r="B60" s="29" t="s">
        <v>301</v>
      </c>
      <c r="C60" s="30" t="s">
        <v>74</v>
      </c>
      <c r="D60" s="30" t="s">
        <v>302</v>
      </c>
      <c r="E60" s="30">
        <f t="shared" ref="E60:J60" si="165">E59</f>
        <v>272.04000000000002</v>
      </c>
      <c r="F60" s="30">
        <f t="shared" si="165"/>
        <v>55.68</v>
      </c>
      <c r="G60" s="30">
        <f t="shared" si="165"/>
        <v>311.99</v>
      </c>
      <c r="H60" s="30">
        <f t="shared" si="165"/>
        <v>50.16</v>
      </c>
      <c r="I60" s="30">
        <f t="shared" si="165"/>
        <v>62.38</v>
      </c>
      <c r="J60" s="30">
        <f t="shared" si="165"/>
        <v>127.85</v>
      </c>
      <c r="K60" s="30">
        <f t="shared" si="0"/>
        <v>880.1</v>
      </c>
      <c r="L60" s="32">
        <f t="shared" si="1"/>
        <v>44528.880000000005</v>
      </c>
      <c r="M60" s="32">
        <f t="shared" si="2"/>
        <v>8905.7760000000017</v>
      </c>
      <c r="N60" s="32">
        <f t="shared" si="5"/>
        <v>8000</v>
      </c>
      <c r="O60" s="32">
        <f t="shared" si="3"/>
        <v>50.595250539711401</v>
      </c>
      <c r="P60" s="30">
        <f t="shared" ref="P60:R60" si="166">P59</f>
        <v>1</v>
      </c>
      <c r="Q60" s="30">
        <f t="shared" si="166"/>
        <v>32</v>
      </c>
      <c r="R60" s="30" t="str">
        <f t="shared" si="166"/>
        <v>Agosto</v>
      </c>
      <c r="S60" s="34">
        <v>50</v>
      </c>
      <c r="T60" s="30" t="str">
        <f t="shared" si="10"/>
        <v>2 Comercial</v>
      </c>
      <c r="U60" s="32">
        <v>67468</v>
      </c>
      <c r="V60" s="30">
        <v>5</v>
      </c>
      <c r="W60" s="30" t="str">
        <f t="shared" ref="W60:X60" si="167">W53</f>
        <v>1 al 4,14 al 17, 28 al 30</v>
      </c>
      <c r="X60" s="33" t="str">
        <f t="shared" si="167"/>
        <v>10-20-25-26</v>
      </c>
      <c r="Y60" s="30"/>
      <c r="Z60" s="30"/>
    </row>
    <row r="61" spans="1:26" ht="15.75" customHeight="1" x14ac:dyDescent="0.3">
      <c r="A61" s="30">
        <v>258</v>
      </c>
      <c r="B61" s="29" t="s">
        <v>303</v>
      </c>
      <c r="C61" s="30" t="s">
        <v>236</v>
      </c>
      <c r="D61" s="30" t="s">
        <v>304</v>
      </c>
      <c r="E61" s="30">
        <f t="shared" ref="E61:J61" si="168">E60</f>
        <v>272.04000000000002</v>
      </c>
      <c r="F61" s="30">
        <f t="shared" si="168"/>
        <v>55.68</v>
      </c>
      <c r="G61" s="30">
        <f t="shared" si="168"/>
        <v>311.99</v>
      </c>
      <c r="H61" s="30">
        <f t="shared" si="168"/>
        <v>50.16</v>
      </c>
      <c r="I61" s="30">
        <f t="shared" si="168"/>
        <v>62.38</v>
      </c>
      <c r="J61" s="30">
        <f t="shared" si="168"/>
        <v>127.85</v>
      </c>
      <c r="K61" s="30">
        <f t="shared" si="0"/>
        <v>880.1</v>
      </c>
      <c r="L61" s="32">
        <f t="shared" si="1"/>
        <v>53687.700000000004</v>
      </c>
      <c r="M61" s="32">
        <f t="shared" si="2"/>
        <v>10737.54</v>
      </c>
      <c r="N61" s="32">
        <f t="shared" si="5"/>
        <v>8000</v>
      </c>
      <c r="O61" s="32">
        <f t="shared" si="3"/>
        <v>61.00181797523009</v>
      </c>
      <c r="P61" s="30">
        <f t="shared" ref="P61:R61" si="169">P60</f>
        <v>1</v>
      </c>
      <c r="Q61" s="30">
        <f t="shared" si="169"/>
        <v>32</v>
      </c>
      <c r="R61" s="30" t="str">
        <f t="shared" si="169"/>
        <v>Agosto</v>
      </c>
      <c r="S61" s="34">
        <f>O61+3</f>
        <v>64.001817975230097</v>
      </c>
      <c r="T61" s="30" t="str">
        <f t="shared" si="10"/>
        <v>2 Comercial</v>
      </c>
      <c r="U61" s="32">
        <v>81345</v>
      </c>
      <c r="V61" s="30">
        <v>6</v>
      </c>
      <c r="W61" s="30" t="str">
        <f t="shared" ref="W61:X61" si="170">W54</f>
        <v>1 al 4,14 al 17, 28 al 30</v>
      </c>
      <c r="X61" s="33" t="str">
        <f t="shared" si="170"/>
        <v>10-20-25-26</v>
      </c>
      <c r="Y61" s="30"/>
      <c r="Z61" s="30"/>
    </row>
    <row r="62" spans="1:26" ht="15.75" customHeight="1" x14ac:dyDescent="0.3">
      <c r="A62" s="30">
        <v>257</v>
      </c>
      <c r="B62" s="29" t="s">
        <v>305</v>
      </c>
      <c r="C62" s="30" t="s">
        <v>89</v>
      </c>
      <c r="D62" s="30" t="s">
        <v>306</v>
      </c>
      <c r="E62" s="30">
        <f t="shared" ref="E62:J62" si="171">E61</f>
        <v>272.04000000000002</v>
      </c>
      <c r="F62" s="30">
        <f t="shared" si="171"/>
        <v>55.68</v>
      </c>
      <c r="G62" s="30">
        <f t="shared" si="171"/>
        <v>311.99</v>
      </c>
      <c r="H62" s="30">
        <f t="shared" si="171"/>
        <v>50.16</v>
      </c>
      <c r="I62" s="30">
        <f t="shared" si="171"/>
        <v>62.38</v>
      </c>
      <c r="J62" s="30">
        <f t="shared" si="171"/>
        <v>127.85</v>
      </c>
      <c r="K62" s="30">
        <f t="shared" si="0"/>
        <v>880.1</v>
      </c>
      <c r="L62" s="32">
        <f t="shared" si="1"/>
        <v>66741.180000000008</v>
      </c>
      <c r="M62" s="32">
        <f t="shared" si="2"/>
        <v>13348.236000000003</v>
      </c>
      <c r="N62" s="32">
        <f t="shared" si="5"/>
        <v>8000</v>
      </c>
      <c r="O62" s="32">
        <f t="shared" si="3"/>
        <v>75.833632541756629</v>
      </c>
      <c r="P62" s="30">
        <f t="shared" ref="P62:R62" si="172">P61</f>
        <v>1</v>
      </c>
      <c r="Q62" s="30">
        <f t="shared" si="172"/>
        <v>32</v>
      </c>
      <c r="R62" s="30" t="str">
        <f t="shared" si="172"/>
        <v>Agosto</v>
      </c>
      <c r="S62" s="34">
        <v>80</v>
      </c>
      <c r="T62" s="30" t="str">
        <f t="shared" si="10"/>
        <v>2 Comercial</v>
      </c>
      <c r="U62" s="32">
        <v>101123</v>
      </c>
      <c r="V62" s="30">
        <v>7</v>
      </c>
      <c r="W62" s="30" t="str">
        <f t="shared" ref="W62:X62" si="173">W55</f>
        <v>1 al 4,14 al 17, 28 al 30</v>
      </c>
      <c r="X62" s="33" t="str">
        <f t="shared" si="173"/>
        <v>10-20-25-26</v>
      </c>
      <c r="Y62" s="30"/>
      <c r="Z62" s="30"/>
    </row>
    <row r="63" spans="1:26" ht="15.75" customHeight="1" x14ac:dyDescent="0.3">
      <c r="A63" s="30" t="s">
        <v>307</v>
      </c>
      <c r="B63" s="29" t="s">
        <v>308</v>
      </c>
      <c r="C63" s="30" t="s">
        <v>309</v>
      </c>
      <c r="D63" s="30" t="s">
        <v>310</v>
      </c>
      <c r="E63" s="30">
        <f t="shared" ref="E63:J63" si="174">E62</f>
        <v>272.04000000000002</v>
      </c>
      <c r="F63" s="30">
        <f t="shared" si="174"/>
        <v>55.68</v>
      </c>
      <c r="G63" s="30">
        <f t="shared" si="174"/>
        <v>311.99</v>
      </c>
      <c r="H63" s="30">
        <f t="shared" si="174"/>
        <v>50.16</v>
      </c>
      <c r="I63" s="30">
        <f t="shared" si="174"/>
        <v>62.38</v>
      </c>
      <c r="J63" s="30">
        <f t="shared" si="174"/>
        <v>127.85</v>
      </c>
      <c r="K63" s="30">
        <f t="shared" si="0"/>
        <v>880.1</v>
      </c>
      <c r="L63" s="32">
        <f t="shared" si="1"/>
        <v>81405.72</v>
      </c>
      <c r="M63" s="32">
        <f t="shared" si="2"/>
        <v>16281.144</v>
      </c>
      <c r="N63" s="32">
        <f t="shared" si="5"/>
        <v>8000</v>
      </c>
      <c r="O63" s="32">
        <f t="shared" si="3"/>
        <v>92.495989092148619</v>
      </c>
      <c r="P63" s="30">
        <f t="shared" ref="P63:R63" si="175">P62</f>
        <v>1</v>
      </c>
      <c r="Q63" s="30">
        <f t="shared" si="175"/>
        <v>32</v>
      </c>
      <c r="R63" s="30" t="str">
        <f t="shared" si="175"/>
        <v>Agosto</v>
      </c>
      <c r="S63" s="34">
        <v>56</v>
      </c>
      <c r="T63" s="30" t="str">
        <f t="shared" si="10"/>
        <v>2 Comercial</v>
      </c>
      <c r="U63" s="32">
        <v>123342</v>
      </c>
      <c r="V63" s="30">
        <v>5</v>
      </c>
      <c r="W63" s="30" t="str">
        <f t="shared" ref="W63:X63" si="176">W56</f>
        <v>1 al 4,14 al 17, 28 al 30</v>
      </c>
      <c r="X63" s="33" t="str">
        <f t="shared" si="176"/>
        <v>10-20-25-26</v>
      </c>
      <c r="Y63" s="30"/>
      <c r="Z63" s="30"/>
    </row>
    <row r="64" spans="1:26" ht="15.75" customHeight="1" x14ac:dyDescent="0.3">
      <c r="A64" s="30" t="s">
        <v>311</v>
      </c>
      <c r="B64" s="29" t="s">
        <v>312</v>
      </c>
      <c r="C64" s="30" t="s">
        <v>313</v>
      </c>
      <c r="D64" s="30" t="s">
        <v>314</v>
      </c>
      <c r="E64" s="30">
        <f t="shared" ref="E64:J64" si="177">E63</f>
        <v>272.04000000000002</v>
      </c>
      <c r="F64" s="30">
        <f t="shared" si="177"/>
        <v>55.68</v>
      </c>
      <c r="G64" s="30">
        <f t="shared" si="177"/>
        <v>311.99</v>
      </c>
      <c r="H64" s="30">
        <f t="shared" si="177"/>
        <v>50.16</v>
      </c>
      <c r="I64" s="30">
        <f t="shared" si="177"/>
        <v>62.38</v>
      </c>
      <c r="J64" s="30">
        <f t="shared" si="177"/>
        <v>127.85</v>
      </c>
      <c r="K64" s="30">
        <f t="shared" si="0"/>
        <v>880.1</v>
      </c>
      <c r="L64" s="32">
        <f t="shared" si="1"/>
        <v>27954.960000000003</v>
      </c>
      <c r="M64" s="32">
        <f t="shared" si="2"/>
        <v>5590.9920000000011</v>
      </c>
      <c r="N64" s="32">
        <f t="shared" si="5"/>
        <v>8000</v>
      </c>
      <c r="O64" s="32">
        <f t="shared" si="3"/>
        <v>31.763390523804116</v>
      </c>
      <c r="P64" s="30">
        <f t="shared" ref="P64:R64" si="178">P63</f>
        <v>1</v>
      </c>
      <c r="Q64" s="30">
        <f t="shared" si="178"/>
        <v>32</v>
      </c>
      <c r="R64" s="30" t="str">
        <f t="shared" si="178"/>
        <v>Agosto</v>
      </c>
      <c r="S64" s="34">
        <f>O64+3</f>
        <v>34.763390523804119</v>
      </c>
      <c r="T64" s="30" t="str">
        <f t="shared" si="10"/>
        <v>2 Comercial</v>
      </c>
      <c r="U64" s="32">
        <v>42356</v>
      </c>
      <c r="V64" s="30">
        <v>7</v>
      </c>
      <c r="W64" s="30" t="str">
        <f t="shared" ref="W64:X64" si="179">W57</f>
        <v>1 al 4,14 al 17, 28 al 30</v>
      </c>
      <c r="X64" s="33" t="str">
        <f t="shared" si="179"/>
        <v>10-20-25-26</v>
      </c>
      <c r="Y64" s="30"/>
      <c r="Z64" s="30"/>
    </row>
    <row r="65" spans="1:26" ht="15.7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>
        <f>SUM(O2:O64)</f>
        <v>3026.666265197136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G6:T1000"/>
  <sheetViews>
    <sheetView workbookViewId="0"/>
  </sheetViews>
  <sheetFormatPr baseColWidth="10" defaultColWidth="14.44140625" defaultRowHeight="15" customHeight="1" x14ac:dyDescent="0.3"/>
  <cols>
    <col min="1" max="6" width="10.6640625" customWidth="1"/>
    <col min="7" max="7" width="13.5546875" customWidth="1"/>
    <col min="8" max="8" width="15" customWidth="1"/>
    <col min="9" max="9" width="14" customWidth="1"/>
    <col min="10" max="10" width="13.5546875" customWidth="1"/>
    <col min="11" max="11" width="14" customWidth="1"/>
    <col min="12" max="12" width="13.88671875" customWidth="1"/>
    <col min="13" max="26" width="10.6640625" customWidth="1"/>
  </cols>
  <sheetData>
    <row r="6" spans="7:20" ht="14.4" x14ac:dyDescent="0.3">
      <c r="G6" s="109" t="s">
        <v>872</v>
      </c>
      <c r="H6" s="106"/>
      <c r="I6" s="106"/>
      <c r="J6" s="106"/>
      <c r="K6" s="106"/>
      <c r="L6" s="104"/>
      <c r="N6" s="110" t="s">
        <v>17</v>
      </c>
      <c r="O6" s="36" t="s">
        <v>873</v>
      </c>
      <c r="P6" s="110" t="s">
        <v>874</v>
      </c>
      <c r="Q6" s="110" t="s">
        <v>875</v>
      </c>
      <c r="R6" s="110" t="s">
        <v>803</v>
      </c>
      <c r="S6" s="110" t="s">
        <v>876</v>
      </c>
      <c r="T6" s="110" t="s">
        <v>805</v>
      </c>
    </row>
    <row r="7" spans="7:20" ht="14.4" x14ac:dyDescent="0.3">
      <c r="G7" s="37" t="s">
        <v>877</v>
      </c>
      <c r="H7" s="37" t="s">
        <v>878</v>
      </c>
      <c r="I7" s="37" t="s">
        <v>879</v>
      </c>
      <c r="J7" s="37" t="s">
        <v>880</v>
      </c>
      <c r="K7" s="37" t="s">
        <v>881</v>
      </c>
      <c r="L7" s="37" t="s">
        <v>882</v>
      </c>
      <c r="N7" s="111"/>
      <c r="O7" s="38" t="s">
        <v>883</v>
      </c>
      <c r="P7" s="111"/>
      <c r="Q7" s="111"/>
      <c r="R7" s="111"/>
      <c r="S7" s="111"/>
      <c r="T7" s="111"/>
    </row>
    <row r="8" spans="7:20" ht="15.6" x14ac:dyDescent="0.3">
      <c r="G8" s="107" t="s">
        <v>884</v>
      </c>
      <c r="H8" s="106"/>
      <c r="I8" s="106"/>
      <c r="J8" s="106"/>
      <c r="K8" s="106"/>
      <c r="L8" s="104"/>
      <c r="N8" s="39" t="s">
        <v>807</v>
      </c>
      <c r="O8" s="40" t="s">
        <v>885</v>
      </c>
      <c r="P8" s="40" t="s">
        <v>886</v>
      </c>
      <c r="Q8" s="40" t="s">
        <v>887</v>
      </c>
      <c r="R8" s="40" t="s">
        <v>888</v>
      </c>
      <c r="S8" s="40" t="s">
        <v>889</v>
      </c>
      <c r="T8" s="40" t="s">
        <v>890</v>
      </c>
    </row>
    <row r="9" spans="7:20" ht="28.8" x14ac:dyDescent="0.3">
      <c r="G9" s="41" t="s">
        <v>891</v>
      </c>
      <c r="H9" s="37">
        <v>10.8</v>
      </c>
      <c r="I9" s="37">
        <v>4.4000000000000004</v>
      </c>
      <c r="J9" s="37">
        <v>5.9</v>
      </c>
      <c r="K9" s="37">
        <v>3.54</v>
      </c>
      <c r="L9" s="37">
        <v>4.72</v>
      </c>
      <c r="N9" s="39" t="s">
        <v>809</v>
      </c>
      <c r="O9" s="40" t="s">
        <v>892</v>
      </c>
      <c r="P9" s="40" t="s">
        <v>893</v>
      </c>
      <c r="Q9" s="40" t="s">
        <v>894</v>
      </c>
      <c r="R9" s="40" t="s">
        <v>895</v>
      </c>
      <c r="S9" s="40" t="s">
        <v>896</v>
      </c>
      <c r="T9" s="40" t="s">
        <v>897</v>
      </c>
    </row>
    <row r="10" spans="7:20" ht="28.8" x14ac:dyDescent="0.3">
      <c r="G10" s="41" t="s">
        <v>898</v>
      </c>
      <c r="H10" s="42">
        <v>17252</v>
      </c>
      <c r="I10" s="42">
        <v>6972</v>
      </c>
      <c r="J10" s="42">
        <v>9100</v>
      </c>
      <c r="K10" s="42">
        <v>5564</v>
      </c>
      <c r="L10" s="42">
        <v>7358</v>
      </c>
      <c r="N10" s="39" t="s">
        <v>811</v>
      </c>
      <c r="O10" s="40" t="s">
        <v>899</v>
      </c>
      <c r="P10" s="40" t="s">
        <v>900</v>
      </c>
      <c r="Q10" s="40" t="s">
        <v>901</v>
      </c>
      <c r="R10" s="40" t="s">
        <v>902</v>
      </c>
      <c r="S10" s="40" t="s">
        <v>903</v>
      </c>
      <c r="T10" s="40" t="s">
        <v>904</v>
      </c>
    </row>
    <row r="11" spans="7:20" ht="43.2" x14ac:dyDescent="0.3">
      <c r="G11" s="41" t="s">
        <v>905</v>
      </c>
      <c r="H11" s="43">
        <v>1.56</v>
      </c>
      <c r="I11" s="43">
        <v>1.95</v>
      </c>
      <c r="J11" s="43">
        <v>1.75</v>
      </c>
      <c r="K11" s="43">
        <v>1.83</v>
      </c>
      <c r="L11" s="43">
        <v>1.74</v>
      </c>
      <c r="N11" s="39" t="s">
        <v>813</v>
      </c>
      <c r="O11" s="40" t="s">
        <v>885</v>
      </c>
      <c r="P11" s="40" t="s">
        <v>906</v>
      </c>
      <c r="Q11" s="40" t="s">
        <v>907</v>
      </c>
      <c r="R11" s="40" t="s">
        <v>908</v>
      </c>
      <c r="S11" s="40" t="s">
        <v>909</v>
      </c>
      <c r="T11" s="40" t="s">
        <v>910</v>
      </c>
    </row>
    <row r="12" spans="7:20" ht="17.25" customHeight="1" x14ac:dyDescent="0.3">
      <c r="G12" s="108" t="s">
        <v>911</v>
      </c>
      <c r="H12" s="106"/>
      <c r="I12" s="106"/>
      <c r="J12" s="106"/>
      <c r="K12" s="106"/>
      <c r="L12" s="104"/>
      <c r="N12" s="39" t="s">
        <v>815</v>
      </c>
      <c r="O12" s="40" t="s">
        <v>912</v>
      </c>
      <c r="P12" s="40" t="s">
        <v>913</v>
      </c>
      <c r="Q12" s="40" t="s">
        <v>914</v>
      </c>
      <c r="R12" s="40" t="s">
        <v>915</v>
      </c>
      <c r="S12" s="40" t="s">
        <v>916</v>
      </c>
      <c r="T12" s="40" t="s">
        <v>917</v>
      </c>
    </row>
    <row r="13" spans="7:20" ht="15.6" x14ac:dyDescent="0.3">
      <c r="G13" s="41" t="s">
        <v>918</v>
      </c>
      <c r="H13" s="44">
        <v>55684500</v>
      </c>
      <c r="I13" s="45">
        <v>24908500</v>
      </c>
      <c r="J13" s="44">
        <v>26809125</v>
      </c>
      <c r="K13" s="44">
        <v>18085475</v>
      </c>
      <c r="L13" s="44">
        <v>19447300</v>
      </c>
      <c r="N13" s="39" t="s">
        <v>37</v>
      </c>
      <c r="O13" s="40" t="s">
        <v>919</v>
      </c>
      <c r="P13" s="40" t="s">
        <v>920</v>
      </c>
      <c r="Q13" s="40" t="s">
        <v>921</v>
      </c>
      <c r="R13" s="40" t="s">
        <v>922</v>
      </c>
      <c r="S13" s="40" t="s">
        <v>923</v>
      </c>
      <c r="T13" s="40" t="s">
        <v>924</v>
      </c>
    </row>
    <row r="14" spans="7:20" ht="15.6" x14ac:dyDescent="0.3">
      <c r="G14" s="41" t="s">
        <v>925</v>
      </c>
      <c r="H14" s="44">
        <v>14189574.9953418</v>
      </c>
      <c r="I14" s="44">
        <v>6273108.9890878601</v>
      </c>
      <c r="J14" s="44">
        <v>9888532.8978343103</v>
      </c>
      <c r="K14" s="44">
        <v>5420036.9541495303</v>
      </c>
      <c r="L14" s="44">
        <v>4247000.70348348</v>
      </c>
      <c r="N14" s="39" t="s">
        <v>818</v>
      </c>
      <c r="O14" s="40" t="s">
        <v>926</v>
      </c>
      <c r="P14" s="40" t="s">
        <v>927</v>
      </c>
      <c r="Q14" s="40" t="s">
        <v>928</v>
      </c>
      <c r="R14" s="40" t="s">
        <v>929</v>
      </c>
      <c r="S14" s="40" t="s">
        <v>930</v>
      </c>
      <c r="T14" s="40" t="s">
        <v>931</v>
      </c>
    </row>
    <row r="15" spans="7:20" ht="43.2" x14ac:dyDescent="0.3">
      <c r="G15" s="41" t="s">
        <v>932</v>
      </c>
      <c r="H15" s="37">
        <v>5.0999999999999996</v>
      </c>
      <c r="I15" s="37">
        <v>4.3</v>
      </c>
      <c r="J15" s="37">
        <v>4.5</v>
      </c>
      <c r="K15" s="37">
        <v>4.5</v>
      </c>
      <c r="L15" s="37">
        <v>4.5999999999999996</v>
      </c>
      <c r="N15" s="39" t="s">
        <v>28</v>
      </c>
      <c r="O15" s="40" t="s">
        <v>899</v>
      </c>
      <c r="P15" s="40" t="s">
        <v>933</v>
      </c>
      <c r="Q15" s="40" t="s">
        <v>934</v>
      </c>
      <c r="R15" s="40" t="s">
        <v>935</v>
      </c>
      <c r="S15" s="40" t="s">
        <v>936</v>
      </c>
      <c r="T15" s="40" t="s">
        <v>937</v>
      </c>
    </row>
    <row r="16" spans="7:20" ht="15.6" x14ac:dyDescent="0.3">
      <c r="G16" s="41" t="s">
        <v>862</v>
      </c>
      <c r="H16" s="43">
        <v>0.24</v>
      </c>
      <c r="I16" s="43">
        <v>0.26</v>
      </c>
      <c r="J16" s="43">
        <v>0.28000000000000003</v>
      </c>
      <c r="K16" s="43">
        <v>0.27</v>
      </c>
      <c r="L16" s="43">
        <v>0.26</v>
      </c>
      <c r="N16" s="39" t="s">
        <v>821</v>
      </c>
      <c r="O16" s="40" t="s">
        <v>938</v>
      </c>
      <c r="P16" s="40" t="s">
        <v>939</v>
      </c>
      <c r="Q16" s="40" t="s">
        <v>940</v>
      </c>
      <c r="R16" s="40" t="s">
        <v>941</v>
      </c>
      <c r="S16" s="40" t="s">
        <v>942</v>
      </c>
      <c r="T16" s="40" t="s">
        <v>943</v>
      </c>
    </row>
    <row r="17" spans="14:20" ht="15.6" x14ac:dyDescent="0.3">
      <c r="N17" s="39" t="s">
        <v>823</v>
      </c>
      <c r="O17" s="40" t="s">
        <v>885</v>
      </c>
      <c r="P17" s="40" t="s">
        <v>944</v>
      </c>
      <c r="Q17" s="40" t="s">
        <v>945</v>
      </c>
      <c r="R17" s="40" t="s">
        <v>946</v>
      </c>
      <c r="S17" s="40" t="s">
        <v>947</v>
      </c>
      <c r="T17" s="40" t="s">
        <v>948</v>
      </c>
    </row>
    <row r="18" spans="14:20" ht="15.6" x14ac:dyDescent="0.3">
      <c r="N18" s="39" t="s">
        <v>825</v>
      </c>
      <c r="O18" s="40" t="s">
        <v>919</v>
      </c>
      <c r="P18" s="40" t="s">
        <v>949</v>
      </c>
      <c r="Q18" s="40" t="s">
        <v>950</v>
      </c>
      <c r="R18" s="40" t="s">
        <v>951</v>
      </c>
      <c r="S18" s="40" t="s">
        <v>952</v>
      </c>
      <c r="T18" s="40" t="s">
        <v>953</v>
      </c>
    </row>
    <row r="19" spans="14:20" ht="15.6" x14ac:dyDescent="0.3">
      <c r="N19" s="39" t="s">
        <v>827</v>
      </c>
      <c r="O19" s="40" t="s">
        <v>919</v>
      </c>
      <c r="P19" s="40" t="s">
        <v>954</v>
      </c>
      <c r="Q19" s="40" t="s">
        <v>955</v>
      </c>
      <c r="R19" s="40" t="s">
        <v>956</v>
      </c>
      <c r="S19" s="40" t="s">
        <v>957</v>
      </c>
      <c r="T19" s="40" t="s">
        <v>958</v>
      </c>
    </row>
    <row r="20" spans="14:20" ht="15.6" x14ac:dyDescent="0.3">
      <c r="N20" s="39" t="s">
        <v>829</v>
      </c>
      <c r="O20" s="40" t="s">
        <v>959</v>
      </c>
      <c r="P20" s="40" t="s">
        <v>960</v>
      </c>
      <c r="Q20" s="40" t="s">
        <v>961</v>
      </c>
      <c r="R20" s="40" t="s">
        <v>962</v>
      </c>
      <c r="S20" s="40" t="s">
        <v>963</v>
      </c>
      <c r="T20" s="40" t="s">
        <v>964</v>
      </c>
    </row>
    <row r="21" spans="14:20" ht="15.75" customHeight="1" x14ac:dyDescent="0.3">
      <c r="N21" s="39" t="s">
        <v>831</v>
      </c>
      <c r="O21" s="40" t="s">
        <v>965</v>
      </c>
      <c r="P21" s="40" t="s">
        <v>966</v>
      </c>
      <c r="Q21" s="40" t="s">
        <v>967</v>
      </c>
      <c r="R21" s="40" t="s">
        <v>968</v>
      </c>
      <c r="S21" s="40" t="s">
        <v>969</v>
      </c>
      <c r="T21" s="40" t="s">
        <v>970</v>
      </c>
    </row>
    <row r="22" spans="14:20" ht="15.75" customHeight="1" x14ac:dyDescent="0.3">
      <c r="N22" s="39" t="s">
        <v>833</v>
      </c>
      <c r="O22" s="46">
        <v>-0.36</v>
      </c>
      <c r="P22" s="46">
        <v>1.36</v>
      </c>
      <c r="Q22" s="47"/>
      <c r="R22" s="46">
        <v>0.43</v>
      </c>
      <c r="S22" s="46">
        <v>0.31</v>
      </c>
      <c r="T22" s="46">
        <v>0.26</v>
      </c>
    </row>
    <row r="23" spans="14:20" ht="15.75" customHeight="1" x14ac:dyDescent="0.3"/>
    <row r="24" spans="14:20" ht="15.75" customHeight="1" x14ac:dyDescent="0.3"/>
    <row r="25" spans="14:20" ht="15.75" customHeight="1" x14ac:dyDescent="0.3"/>
    <row r="26" spans="14:20" ht="15.75" customHeight="1" x14ac:dyDescent="0.3"/>
    <row r="27" spans="14:20" ht="15.75" customHeight="1" x14ac:dyDescent="0.3"/>
    <row r="28" spans="14:20" ht="15.75" customHeight="1" x14ac:dyDescent="0.3"/>
    <row r="29" spans="14:20" ht="15.75" customHeight="1" x14ac:dyDescent="0.3"/>
    <row r="30" spans="14:20" ht="15.75" customHeight="1" x14ac:dyDescent="0.3"/>
    <row r="31" spans="14:20" ht="15.75" customHeight="1" x14ac:dyDescent="0.3"/>
    <row r="32" spans="14:20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9">
    <mergeCell ref="Q6:Q7"/>
    <mergeCell ref="R6:R7"/>
    <mergeCell ref="S6:S7"/>
    <mergeCell ref="T6:T7"/>
    <mergeCell ref="G8:L8"/>
    <mergeCell ref="G12:L12"/>
    <mergeCell ref="G6:L6"/>
    <mergeCell ref="N6:N7"/>
    <mergeCell ref="P6:P7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D10" sqref="D10:D33"/>
    </sheetView>
  </sheetViews>
  <sheetFormatPr baseColWidth="10" defaultColWidth="14.44140625" defaultRowHeight="15" customHeight="1" x14ac:dyDescent="0.3"/>
  <cols>
    <col min="1" max="2" width="35.6640625" customWidth="1"/>
    <col min="3" max="3" width="31.44140625" customWidth="1"/>
    <col min="4" max="4" width="31" customWidth="1"/>
    <col min="5" max="5" width="31.44140625" customWidth="1"/>
    <col min="6" max="6" width="27.33203125" customWidth="1"/>
    <col min="7" max="7" width="21.44140625" customWidth="1"/>
    <col min="8" max="25" width="22" customWidth="1"/>
    <col min="26" max="26" width="35.6640625" customWidth="1"/>
  </cols>
  <sheetData>
    <row r="1" spans="1:26" ht="14.4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4.4" x14ac:dyDescent="0.3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  <c r="Y2" s="7" t="s">
        <v>23</v>
      </c>
      <c r="Z2" s="7"/>
    </row>
    <row r="3" spans="1:26" ht="32.25" customHeight="1" x14ac:dyDescent="0.3">
      <c r="A3" s="7"/>
      <c r="B3" s="7" t="s">
        <v>488</v>
      </c>
      <c r="C3" s="12" t="s">
        <v>489</v>
      </c>
      <c r="D3" s="7" t="s">
        <v>490</v>
      </c>
      <c r="E3" s="7" t="s">
        <v>491</v>
      </c>
      <c r="F3" s="7">
        <v>272.04000000000002</v>
      </c>
      <c r="G3" s="7">
        <v>55.68</v>
      </c>
      <c r="H3" s="7">
        <v>311.99</v>
      </c>
      <c r="I3" s="7">
        <v>50.16</v>
      </c>
      <c r="J3" s="7">
        <v>62.38</v>
      </c>
      <c r="K3" s="7">
        <v>127.85</v>
      </c>
      <c r="L3" s="7">
        <f>F3+G3+H3+I3+J3+K3</f>
        <v>880.1</v>
      </c>
      <c r="M3" s="13">
        <f>V3*0.66</f>
        <v>371950.26</v>
      </c>
      <c r="N3" s="13">
        <f>M3*0.2</f>
        <v>74390.052000000011</v>
      </c>
      <c r="O3" s="13">
        <v>8</v>
      </c>
      <c r="P3" s="13">
        <f>M3/L3</f>
        <v>422.62272469037612</v>
      </c>
      <c r="Q3" s="7">
        <v>1</v>
      </c>
      <c r="R3" s="7">
        <v>32</v>
      </c>
      <c r="S3" s="7" t="s">
        <v>28</v>
      </c>
      <c r="T3" s="14">
        <f>P3+3</f>
        <v>425.62272469037612</v>
      </c>
      <c r="U3" s="7" t="s">
        <v>29</v>
      </c>
      <c r="V3" s="13">
        <v>563561</v>
      </c>
      <c r="W3" s="7">
        <v>9</v>
      </c>
      <c r="X3" s="7" t="s">
        <v>30</v>
      </c>
      <c r="Y3" s="7" t="s">
        <v>31</v>
      </c>
      <c r="Z3" s="7"/>
    </row>
    <row r="4" spans="1:26" ht="14.4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4" x14ac:dyDescent="0.3">
      <c r="A5" s="7"/>
      <c r="B5" s="7"/>
      <c r="C5" s="7" t="s">
        <v>791</v>
      </c>
      <c r="D5" s="7" t="s">
        <v>792</v>
      </c>
      <c r="E5" s="7" t="s">
        <v>793</v>
      </c>
      <c r="F5" s="7" t="s">
        <v>794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4" x14ac:dyDescent="0.3">
      <c r="A6" s="7" t="s">
        <v>979</v>
      </c>
      <c r="B6" s="7"/>
      <c r="C6" s="7">
        <v>2</v>
      </c>
      <c r="D6" s="7">
        <v>426</v>
      </c>
      <c r="E6" s="7">
        <f>D6/30</f>
        <v>14.2</v>
      </c>
      <c r="F6" s="7">
        <f>E6/4.5</f>
        <v>3.1555555555555554</v>
      </c>
      <c r="G6" s="7">
        <f>F6/0.8</f>
        <v>3.9444444444444442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4" x14ac:dyDescent="0.3">
      <c r="A7" s="7" t="s">
        <v>980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4" x14ac:dyDescent="0.3">
      <c r="A9" s="7"/>
      <c r="B9" s="48" t="s">
        <v>795</v>
      </c>
      <c r="C9" s="48" t="s">
        <v>796</v>
      </c>
      <c r="D9" s="48" t="s">
        <v>797</v>
      </c>
      <c r="E9" s="48" t="s">
        <v>798</v>
      </c>
      <c r="F9" s="48" t="s">
        <v>799</v>
      </c>
      <c r="G9" s="3"/>
      <c r="H9" s="49" t="s">
        <v>17</v>
      </c>
      <c r="I9" s="49" t="s">
        <v>971</v>
      </c>
      <c r="J9" s="49" t="s">
        <v>972</v>
      </c>
      <c r="K9" s="49" t="s">
        <v>802</v>
      </c>
      <c r="L9" s="49" t="s">
        <v>803</v>
      </c>
      <c r="M9" s="49" t="s">
        <v>804</v>
      </c>
      <c r="N9" s="49" t="s">
        <v>805</v>
      </c>
      <c r="O9" s="3"/>
      <c r="P9" s="3"/>
      <c r="Q9" s="3"/>
      <c r="R9" s="7"/>
      <c r="S9" s="7"/>
      <c r="T9" s="7"/>
      <c r="U9" s="7"/>
      <c r="V9" s="7"/>
      <c r="W9" s="7"/>
      <c r="X9" s="7"/>
      <c r="Y9" s="7"/>
      <c r="Z9" s="7"/>
    </row>
    <row r="10" spans="1:26" ht="14.4" x14ac:dyDescent="0.3">
      <c r="A10" s="7"/>
      <c r="B10" s="50" t="s">
        <v>806</v>
      </c>
      <c r="C10" s="50">
        <v>120.5</v>
      </c>
      <c r="D10" s="15">
        <f>E10*1000/(SQRT(3)*C10*0.9)</f>
        <v>1.5970961803309149</v>
      </c>
      <c r="E10" s="50">
        <v>0.3</v>
      </c>
      <c r="F10" s="50">
        <f t="shared" ref="F10:F33" si="0">E10</f>
        <v>0.3</v>
      </c>
      <c r="G10" s="3"/>
      <c r="H10" s="49" t="s">
        <v>807</v>
      </c>
      <c r="I10" s="51">
        <v>425.99473351638147</v>
      </c>
      <c r="J10" s="51">
        <v>637.50009999999918</v>
      </c>
      <c r="K10" s="51">
        <v>177.04786351766481</v>
      </c>
      <c r="L10" s="51">
        <v>248.94686999871658</v>
      </c>
      <c r="M10" s="51">
        <v>177.04786351766481</v>
      </c>
      <c r="N10" s="51">
        <v>211.50536648361859</v>
      </c>
      <c r="O10" s="3"/>
      <c r="P10" s="3"/>
      <c r="Q10" s="3"/>
      <c r="R10" s="7"/>
      <c r="S10" s="7"/>
      <c r="T10" s="7"/>
      <c r="U10" s="7"/>
      <c r="V10" s="7"/>
      <c r="W10" s="7"/>
      <c r="X10" s="7"/>
      <c r="Y10" s="7"/>
      <c r="Z10" s="7"/>
    </row>
    <row r="11" spans="1:26" ht="14.4" x14ac:dyDescent="0.3">
      <c r="A11" s="7"/>
      <c r="B11" s="50" t="s">
        <v>808</v>
      </c>
      <c r="C11" s="50">
        <v>125.7</v>
      </c>
      <c r="D11" s="15">
        <f>E11*1000/(SQRT(3)*C11*0.9)</f>
        <v>1.5310269668247833</v>
      </c>
      <c r="E11" s="50">
        <v>0.3</v>
      </c>
      <c r="F11" s="50">
        <f t="shared" si="0"/>
        <v>0.3</v>
      </c>
      <c r="G11" s="3"/>
      <c r="H11" s="49" t="s">
        <v>809</v>
      </c>
      <c r="I11" s="51">
        <v>429.99468406583168</v>
      </c>
      <c r="J11" s="51">
        <v>571.03290000000027</v>
      </c>
      <c r="K11" s="51">
        <v>186.08981849837139</v>
      </c>
      <c r="L11" s="51">
        <v>243.90486556745972</v>
      </c>
      <c r="M11" s="51">
        <v>186.08981849837139</v>
      </c>
      <c r="N11" s="51">
        <v>141.03821593416879</v>
      </c>
      <c r="O11" s="3"/>
      <c r="P11" s="3"/>
      <c r="Q11" s="3"/>
      <c r="R11" s="7"/>
      <c r="S11" s="7"/>
      <c r="T11" s="7"/>
      <c r="U11" s="7"/>
      <c r="V11" s="7"/>
      <c r="W11" s="7"/>
      <c r="X11" s="7"/>
      <c r="Y11" s="7"/>
      <c r="Z11" s="7"/>
    </row>
    <row r="12" spans="1:26" ht="14.4" x14ac:dyDescent="0.3">
      <c r="A12" s="7"/>
      <c r="B12" s="50" t="s">
        <v>810</v>
      </c>
      <c r="C12" s="50">
        <v>127.1</v>
      </c>
      <c r="D12" s="15">
        <f t="shared" ref="D12:D33" si="1">E12*1000/(SQRT(3)*C12*0.9)</f>
        <v>1.5141627830832043</v>
      </c>
      <c r="E12" s="50">
        <v>0.3</v>
      </c>
      <c r="F12" s="50">
        <f t="shared" si="0"/>
        <v>0.3</v>
      </c>
      <c r="G12" s="3"/>
      <c r="H12" s="49" t="s">
        <v>811</v>
      </c>
      <c r="I12" s="51">
        <v>421.99478296693201</v>
      </c>
      <c r="J12" s="51">
        <v>568.66119999999944</v>
      </c>
      <c r="K12" s="51">
        <v>180.69143945784782</v>
      </c>
      <c r="L12" s="51">
        <v>241.30334350908413</v>
      </c>
      <c r="M12" s="51">
        <v>180.69143945784782</v>
      </c>
      <c r="N12" s="51">
        <v>146.666417033068</v>
      </c>
      <c r="O12" s="3"/>
      <c r="P12" s="3"/>
      <c r="Q12" s="3"/>
      <c r="R12" s="7"/>
      <c r="S12" s="7"/>
      <c r="T12" s="7"/>
      <c r="U12" s="7"/>
      <c r="V12" s="7"/>
      <c r="W12" s="7"/>
      <c r="X12" s="7"/>
      <c r="Y12" s="7"/>
      <c r="Z12" s="7"/>
    </row>
    <row r="13" spans="1:26" ht="14.4" x14ac:dyDescent="0.3">
      <c r="A13" s="7"/>
      <c r="B13" s="50" t="s">
        <v>812</v>
      </c>
      <c r="C13" s="50">
        <v>119.6</v>
      </c>
      <c r="D13" s="15">
        <f t="shared" si="1"/>
        <v>2.1454859501658334</v>
      </c>
      <c r="E13" s="50">
        <v>0.4</v>
      </c>
      <c r="F13" s="50">
        <f t="shared" si="0"/>
        <v>0.4</v>
      </c>
      <c r="G13" s="3"/>
      <c r="H13" s="49" t="s">
        <v>813</v>
      </c>
      <c r="I13" s="51">
        <v>425.9947335163821</v>
      </c>
      <c r="J13" s="51">
        <v>568.41349999999977</v>
      </c>
      <c r="K13" s="51">
        <v>175.29721478136136</v>
      </c>
      <c r="L13" s="51">
        <v>250.69751873501991</v>
      </c>
      <c r="M13" s="51">
        <v>175.29721478136136</v>
      </c>
      <c r="N13" s="51">
        <v>142.4187664836185</v>
      </c>
      <c r="O13" s="3"/>
      <c r="P13" s="3"/>
      <c r="Q13" s="3"/>
      <c r="R13" s="7"/>
      <c r="S13" s="7"/>
      <c r="T13" s="7"/>
      <c r="U13" s="7"/>
      <c r="V13" s="7"/>
      <c r="W13" s="7"/>
      <c r="X13" s="7"/>
      <c r="Y13" s="7"/>
      <c r="Z13" s="7"/>
    </row>
    <row r="14" spans="1:26" ht="14.4" x14ac:dyDescent="0.3">
      <c r="A14" s="7"/>
      <c r="B14" s="50" t="s">
        <v>814</v>
      </c>
      <c r="C14" s="50">
        <v>123.3</v>
      </c>
      <c r="D14" s="15">
        <f t="shared" si="1"/>
        <v>4.1622079422519658</v>
      </c>
      <c r="E14" s="50">
        <v>0.8</v>
      </c>
      <c r="F14" s="50">
        <f t="shared" si="0"/>
        <v>0.8</v>
      </c>
      <c r="G14" s="3"/>
      <c r="H14" s="49" t="s">
        <v>815</v>
      </c>
      <c r="I14" s="51">
        <v>420.9947953295702</v>
      </c>
      <c r="J14" s="51">
        <v>607.56809999999984</v>
      </c>
      <c r="K14" s="51">
        <v>164.01610632590945</v>
      </c>
      <c r="L14" s="51">
        <v>256.97868900366007</v>
      </c>
      <c r="M14" s="51">
        <v>164.01610632590945</v>
      </c>
      <c r="N14" s="51">
        <v>186.57330467043033</v>
      </c>
      <c r="O14" s="3"/>
      <c r="P14" s="3"/>
      <c r="Q14" s="3"/>
      <c r="R14" s="7"/>
      <c r="S14" s="7"/>
      <c r="T14" s="7"/>
      <c r="U14" s="7"/>
      <c r="V14" s="7"/>
      <c r="W14" s="7"/>
      <c r="X14" s="7"/>
      <c r="Y14" s="7"/>
      <c r="Z14" s="7"/>
    </row>
    <row r="15" spans="1:26" ht="14.4" x14ac:dyDescent="0.3">
      <c r="A15" s="7"/>
      <c r="B15" s="50" t="s">
        <v>816</v>
      </c>
      <c r="C15" s="50">
        <v>125.6</v>
      </c>
      <c r="D15" s="15">
        <f t="shared" si="1"/>
        <v>5.6182351035791607</v>
      </c>
      <c r="E15" s="50">
        <v>1.1000000000000001</v>
      </c>
      <c r="F15" s="50">
        <f t="shared" si="0"/>
        <v>1.1000000000000001</v>
      </c>
      <c r="G15" s="3"/>
      <c r="H15" s="49" t="s">
        <v>37</v>
      </c>
      <c r="I15" s="51">
        <v>426.99472115374397</v>
      </c>
      <c r="J15" s="51">
        <v>565.13280000000032</v>
      </c>
      <c r="K15" s="51">
        <v>174.03831658954519</v>
      </c>
      <c r="L15" s="51">
        <v>252.95640456419861</v>
      </c>
      <c r="M15" s="51">
        <v>174.03831658954519</v>
      </c>
      <c r="N15" s="51">
        <v>138.13807884625626</v>
      </c>
      <c r="O15" s="3"/>
      <c r="P15" s="3"/>
      <c r="Q15" s="3"/>
      <c r="R15" s="7"/>
      <c r="S15" s="7"/>
      <c r="T15" s="7"/>
      <c r="U15" s="7"/>
      <c r="V15" s="7"/>
      <c r="W15" s="7"/>
      <c r="X15" s="7"/>
      <c r="Y15" s="7"/>
      <c r="Z15" s="7"/>
    </row>
    <row r="16" spans="1:26" ht="14.4" x14ac:dyDescent="0.3">
      <c r="A16" s="7"/>
      <c r="B16" s="50" t="s">
        <v>817</v>
      </c>
      <c r="C16" s="50">
        <v>120.4</v>
      </c>
      <c r="D16" s="15">
        <f t="shared" si="1"/>
        <v>7.9921133608752175</v>
      </c>
      <c r="E16" s="50">
        <v>1.5</v>
      </c>
      <c r="F16" s="50">
        <f t="shared" si="0"/>
        <v>1.5</v>
      </c>
      <c r="G16" s="3"/>
      <c r="H16" s="49" t="s">
        <v>818</v>
      </c>
      <c r="I16" s="51">
        <v>419.9948076922069</v>
      </c>
      <c r="J16" s="51">
        <v>573.32639999999992</v>
      </c>
      <c r="K16" s="51">
        <v>174.34710674221699</v>
      </c>
      <c r="L16" s="51">
        <v>245.64770094999048</v>
      </c>
      <c r="M16" s="51">
        <v>174.34710674221699</v>
      </c>
      <c r="N16" s="51">
        <v>153.33159230779265</v>
      </c>
      <c r="O16" s="3"/>
      <c r="P16" s="3"/>
      <c r="Q16" s="3"/>
      <c r="R16" s="7"/>
      <c r="S16" s="7"/>
      <c r="T16" s="7"/>
      <c r="U16" s="7"/>
      <c r="V16" s="7"/>
      <c r="W16" s="7"/>
      <c r="X16" s="7"/>
      <c r="Y16" s="7"/>
      <c r="Z16" s="7"/>
    </row>
    <row r="17" spans="1:26" ht="14.4" x14ac:dyDescent="0.3">
      <c r="A17" s="7"/>
      <c r="B17" s="50" t="s">
        <v>819</v>
      </c>
      <c r="C17" s="50">
        <v>128.1</v>
      </c>
      <c r="D17" s="15">
        <f t="shared" si="1"/>
        <v>7.7621035410176082</v>
      </c>
      <c r="E17" s="50">
        <v>1.55</v>
      </c>
      <c r="F17" s="50">
        <f t="shared" si="0"/>
        <v>1.55</v>
      </c>
      <c r="G17" s="3"/>
      <c r="H17" s="49" t="s">
        <v>28</v>
      </c>
      <c r="I17" s="51">
        <v>421.99478296693184</v>
      </c>
      <c r="J17" s="51">
        <v>582.57410000000039</v>
      </c>
      <c r="K17" s="51">
        <v>179.01038872062529</v>
      </c>
      <c r="L17" s="51">
        <v>242.98439424630646</v>
      </c>
      <c r="M17" s="51">
        <v>179.01038872062529</v>
      </c>
      <c r="N17" s="51">
        <v>160.57931703306818</v>
      </c>
      <c r="O17" s="3"/>
      <c r="P17" s="3"/>
      <c r="Q17" s="3"/>
      <c r="R17" s="7"/>
      <c r="S17" s="7"/>
      <c r="T17" s="7"/>
      <c r="U17" s="7"/>
      <c r="V17" s="7"/>
      <c r="W17" s="7"/>
      <c r="X17" s="7"/>
      <c r="Y17" s="7"/>
      <c r="Z17" s="7"/>
    </row>
    <row r="18" spans="1:26" ht="14.4" x14ac:dyDescent="0.3">
      <c r="A18" s="7"/>
      <c r="B18" s="50" t="s">
        <v>820</v>
      </c>
      <c r="C18" s="50">
        <v>122.12</v>
      </c>
      <c r="D18" s="15">
        <f t="shared" si="1"/>
        <v>7.7744877388419962</v>
      </c>
      <c r="E18" s="50">
        <v>1.48</v>
      </c>
      <c r="F18" s="50">
        <f t="shared" si="0"/>
        <v>1.48</v>
      </c>
      <c r="G18" s="3"/>
      <c r="H18" s="49" t="s">
        <v>821</v>
      </c>
      <c r="I18" s="51">
        <v>424.99474587901955</v>
      </c>
      <c r="J18" s="51">
        <v>534.94490000000042</v>
      </c>
      <c r="K18" s="51">
        <v>177.3831285845599</v>
      </c>
      <c r="L18" s="51">
        <v>247.61161729445945</v>
      </c>
      <c r="M18" s="51">
        <v>177.3831285845599</v>
      </c>
      <c r="N18" s="51">
        <v>109.95015412098073</v>
      </c>
      <c r="O18" s="3"/>
      <c r="P18" s="3"/>
      <c r="Q18" s="3"/>
      <c r="R18" s="7"/>
      <c r="S18" s="7"/>
      <c r="T18" s="7"/>
      <c r="U18" s="7"/>
      <c r="V18" s="7"/>
      <c r="W18" s="7"/>
      <c r="X18" s="7"/>
      <c r="Y18" s="7"/>
      <c r="Z18" s="7"/>
    </row>
    <row r="19" spans="1:26" ht="14.4" x14ac:dyDescent="0.3">
      <c r="A19" s="7"/>
      <c r="B19" s="50" t="s">
        <v>822</v>
      </c>
      <c r="C19" s="50">
        <v>128.30000000000001</v>
      </c>
      <c r="D19" s="15">
        <f t="shared" si="1"/>
        <v>7.6000035435024778</v>
      </c>
      <c r="E19" s="50">
        <v>1.52</v>
      </c>
      <c r="F19" s="50">
        <f t="shared" si="0"/>
        <v>1.52</v>
      </c>
      <c r="G19" s="3"/>
      <c r="H19" s="49" t="s">
        <v>823</v>
      </c>
      <c r="I19" s="51">
        <v>425.99473351638147</v>
      </c>
      <c r="J19" s="51">
        <v>531.92670000000055</v>
      </c>
      <c r="K19" s="51">
        <v>181.95704027270216</v>
      </c>
      <c r="L19" s="51">
        <v>244.03769324367917</v>
      </c>
      <c r="M19" s="51">
        <v>181.95704027270216</v>
      </c>
      <c r="N19" s="51">
        <v>105.93196648361862</v>
      </c>
      <c r="O19" s="3"/>
      <c r="P19" s="3"/>
      <c r="Q19" s="3"/>
      <c r="R19" s="7"/>
      <c r="S19" s="7"/>
      <c r="T19" s="7"/>
      <c r="U19" s="7"/>
      <c r="V19" s="7"/>
      <c r="W19" s="7"/>
      <c r="X19" s="7"/>
      <c r="Y19" s="7"/>
      <c r="Z19" s="7"/>
    </row>
    <row r="20" spans="1:26" ht="14.4" x14ac:dyDescent="0.3">
      <c r="A20" s="7"/>
      <c r="B20" s="50" t="s">
        <v>824</v>
      </c>
      <c r="C20" s="50">
        <v>123.45</v>
      </c>
      <c r="D20" s="15">
        <f t="shared" si="1"/>
        <v>8.8339449855754797</v>
      </c>
      <c r="E20" s="50">
        <v>1.7</v>
      </c>
      <c r="F20" s="50">
        <f t="shared" si="0"/>
        <v>1.7</v>
      </c>
      <c r="G20" s="3"/>
      <c r="H20" s="49" t="s">
        <v>825</v>
      </c>
      <c r="I20" s="51">
        <v>426.99472115374397</v>
      </c>
      <c r="J20" s="51">
        <v>548.34399999999982</v>
      </c>
      <c r="K20" s="51">
        <v>174.74381364598381</v>
      </c>
      <c r="L20" s="51">
        <v>252.25090750776002</v>
      </c>
      <c r="M20" s="51">
        <v>174.74381364598381</v>
      </c>
      <c r="N20" s="51">
        <v>121.34927884625594</v>
      </c>
      <c r="O20" s="3"/>
      <c r="P20" s="3"/>
      <c r="Q20" s="3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3">
      <c r="A21" s="7"/>
      <c r="B21" s="50" t="s">
        <v>826</v>
      </c>
      <c r="C21" s="50">
        <v>130.1</v>
      </c>
      <c r="D21" s="15">
        <f t="shared" si="1"/>
        <v>8.283785568695631</v>
      </c>
      <c r="E21" s="50">
        <v>1.68</v>
      </c>
      <c r="F21" s="50">
        <f t="shared" si="0"/>
        <v>1.68</v>
      </c>
      <c r="G21" s="3"/>
      <c r="H21" s="49" t="s">
        <v>827</v>
      </c>
      <c r="I21" s="51">
        <v>426.99472115374363</v>
      </c>
      <c r="J21" s="51">
        <v>637.32769999999948</v>
      </c>
      <c r="K21" s="51">
        <v>168.53381393967487</v>
      </c>
      <c r="L21" s="51">
        <v>258.4609072140691</v>
      </c>
      <c r="M21" s="51">
        <v>168.35787222446163</v>
      </c>
      <c r="N21" s="51">
        <v>210.50892056146927</v>
      </c>
      <c r="O21" s="3"/>
      <c r="P21" s="3"/>
      <c r="Q21" s="3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3">
      <c r="A22" s="7"/>
      <c r="B22" s="50" t="s">
        <v>828</v>
      </c>
      <c r="C22" s="50">
        <v>124.4</v>
      </c>
      <c r="D22" s="15">
        <f t="shared" si="1"/>
        <v>7.2194567422782789</v>
      </c>
      <c r="E22" s="50">
        <v>1.4</v>
      </c>
      <c r="F22" s="50">
        <f t="shared" si="0"/>
        <v>1.4</v>
      </c>
      <c r="G22" s="3"/>
      <c r="H22" s="49" t="s">
        <v>829</v>
      </c>
      <c r="I22" s="51">
        <v>5098.9369629108687</v>
      </c>
      <c r="J22" s="51">
        <v>6926.7524000000003</v>
      </c>
      <c r="K22" s="51">
        <v>2113.1560510764634</v>
      </c>
      <c r="L22" s="51">
        <v>2985.7809118344044</v>
      </c>
      <c r="M22" s="51">
        <v>2112.98010936125</v>
      </c>
      <c r="N22" s="51">
        <v>1827.9913788043459</v>
      </c>
      <c r="O22" s="3"/>
      <c r="P22" s="3"/>
      <c r="Q22" s="3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3">
      <c r="A23" s="7"/>
      <c r="B23" s="50" t="s">
        <v>830</v>
      </c>
      <c r="C23" s="50">
        <v>128.4</v>
      </c>
      <c r="D23" s="15">
        <f t="shared" si="1"/>
        <v>7.9937731975026072</v>
      </c>
      <c r="E23" s="50">
        <v>1.6</v>
      </c>
      <c r="F23" s="50">
        <f t="shared" si="0"/>
        <v>1.6</v>
      </c>
      <c r="G23" s="3"/>
      <c r="H23" s="49" t="s">
        <v>831</v>
      </c>
      <c r="I23" s="51">
        <v>424.91141357590573</v>
      </c>
      <c r="J23" s="51">
        <v>577.22936666666669</v>
      </c>
      <c r="K23" s="51">
        <v>176.09633758970529</v>
      </c>
      <c r="L23" s="51">
        <v>248.81507598620036</v>
      </c>
      <c r="M23" s="51">
        <v>176.08167578010418</v>
      </c>
      <c r="N23" s="51">
        <v>152.33261490036216</v>
      </c>
      <c r="O23" s="3"/>
      <c r="P23" s="3"/>
      <c r="Q23" s="3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3">
      <c r="A24" s="7"/>
      <c r="B24" s="50" t="s">
        <v>832</v>
      </c>
      <c r="C24" s="50">
        <v>121.1</v>
      </c>
      <c r="D24" s="15">
        <f t="shared" si="1"/>
        <v>6.6745695860072347</v>
      </c>
      <c r="E24" s="50">
        <v>1.26</v>
      </c>
      <c r="F24" s="50">
        <f t="shared" si="0"/>
        <v>1.26</v>
      </c>
      <c r="G24" s="3"/>
      <c r="H24" s="49" t="s">
        <v>833</v>
      </c>
      <c r="I24" s="26">
        <v>-0.35846990272373813</v>
      </c>
      <c r="J24" s="26">
        <v>1.3584699027237381</v>
      </c>
      <c r="K24" s="26"/>
      <c r="L24" s="26">
        <v>0.43105061931106475</v>
      </c>
      <c r="M24" s="26">
        <v>0.30504628826652586</v>
      </c>
      <c r="N24" s="26">
        <v>0.26390309242240934</v>
      </c>
      <c r="O24" s="3"/>
      <c r="P24" s="3"/>
      <c r="Q24" s="3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3">
      <c r="A25" s="7"/>
      <c r="B25" s="50" t="s">
        <v>834</v>
      </c>
      <c r="C25" s="50">
        <v>124.2</v>
      </c>
      <c r="D25" s="15">
        <f t="shared" si="1"/>
        <v>5.0101070058502142</v>
      </c>
      <c r="E25" s="50">
        <v>0.97</v>
      </c>
      <c r="F25" s="50">
        <f t="shared" si="0"/>
        <v>0.97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3">
      <c r="A26" s="7"/>
      <c r="B26" s="50" t="s">
        <v>835</v>
      </c>
      <c r="C26" s="50">
        <v>123.2</v>
      </c>
      <c r="D26" s="15">
        <f t="shared" si="1"/>
        <v>2.6034914736184422</v>
      </c>
      <c r="E26" s="50">
        <v>0.5</v>
      </c>
      <c r="F26" s="50">
        <f t="shared" si="0"/>
        <v>0.5</v>
      </c>
      <c r="G26" s="3"/>
      <c r="H26" s="17" t="s">
        <v>837</v>
      </c>
      <c r="I26" s="17" t="s">
        <v>839</v>
      </c>
      <c r="J26" s="17" t="s">
        <v>840</v>
      </c>
      <c r="K26" s="17" t="s">
        <v>973</v>
      </c>
      <c r="L26" s="17" t="s">
        <v>842</v>
      </c>
      <c r="M26" s="3"/>
      <c r="N26" s="103" t="s">
        <v>845</v>
      </c>
      <c r="O26" s="104"/>
      <c r="P26" s="3"/>
      <c r="Q26" s="3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3">
      <c r="A27" s="7"/>
      <c r="B27" s="50" t="s">
        <v>836</v>
      </c>
      <c r="C27" s="50">
        <v>123.2</v>
      </c>
      <c r="D27" s="15">
        <f t="shared" si="1"/>
        <v>1.5620948841710653</v>
      </c>
      <c r="E27" s="50">
        <v>0.3</v>
      </c>
      <c r="F27" s="50">
        <f t="shared" si="0"/>
        <v>0.3</v>
      </c>
      <c r="G27" s="3"/>
      <c r="H27" s="17">
        <v>0</v>
      </c>
      <c r="I27" s="15">
        <v>0</v>
      </c>
      <c r="J27" s="15">
        <v>0.33132075471698086</v>
      </c>
      <c r="K27" s="15">
        <v>0</v>
      </c>
      <c r="L27" s="15">
        <v>0</v>
      </c>
      <c r="M27" s="3"/>
      <c r="N27" s="16" t="s">
        <v>847</v>
      </c>
      <c r="O27" s="52">
        <v>4400</v>
      </c>
      <c r="P27" s="3"/>
      <c r="Q27" s="3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3">
      <c r="A28" s="7"/>
      <c r="B28" s="50" t="s">
        <v>843</v>
      </c>
      <c r="C28" s="50">
        <v>122.24</v>
      </c>
      <c r="D28" s="15">
        <f t="shared" si="1"/>
        <v>1.5743626450415189</v>
      </c>
      <c r="E28" s="50">
        <v>0.3</v>
      </c>
      <c r="F28" s="50">
        <f t="shared" si="0"/>
        <v>0.3</v>
      </c>
      <c r="G28" s="3"/>
      <c r="H28" s="17">
        <v>1</v>
      </c>
      <c r="I28" s="15">
        <v>0</v>
      </c>
      <c r="J28" s="15">
        <v>0.33132075471698086</v>
      </c>
      <c r="K28" s="15">
        <v>0</v>
      </c>
      <c r="L28" s="15">
        <v>0</v>
      </c>
      <c r="M28" s="3"/>
      <c r="N28" s="16" t="s">
        <v>849</v>
      </c>
      <c r="O28" s="53">
        <v>6273108.9890878601</v>
      </c>
      <c r="P28" s="3"/>
      <c r="Q28" s="3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3">
      <c r="A29" s="7"/>
      <c r="B29" s="50" t="s">
        <v>844</v>
      </c>
      <c r="C29" s="50">
        <v>124.12</v>
      </c>
      <c r="D29" s="15">
        <f t="shared" si="1"/>
        <v>1.5505163529638677</v>
      </c>
      <c r="E29" s="50">
        <v>0.3</v>
      </c>
      <c r="F29" s="50">
        <f t="shared" si="0"/>
        <v>0.3</v>
      </c>
      <c r="G29" s="3"/>
      <c r="H29" s="17">
        <v>2</v>
      </c>
      <c r="I29" s="15">
        <v>0</v>
      </c>
      <c r="J29" s="15">
        <v>0.33132075471698086</v>
      </c>
      <c r="K29" s="15">
        <v>0</v>
      </c>
      <c r="L29" s="15">
        <v>0</v>
      </c>
      <c r="M29" s="3"/>
      <c r="N29" s="16" t="s">
        <v>851</v>
      </c>
      <c r="O29" s="54">
        <v>6926.7524000000003</v>
      </c>
      <c r="P29" s="3"/>
      <c r="Q29" s="3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3">
      <c r="A30" s="7"/>
      <c r="B30" s="50" t="s">
        <v>846</v>
      </c>
      <c r="C30" s="50">
        <v>125.23</v>
      </c>
      <c r="D30" s="15">
        <f t="shared" si="1"/>
        <v>1.6392245924448372</v>
      </c>
      <c r="E30" s="50">
        <v>0.32</v>
      </c>
      <c r="F30" s="50">
        <f t="shared" si="0"/>
        <v>0.32</v>
      </c>
      <c r="G30" s="3"/>
      <c r="H30" s="17">
        <v>3</v>
      </c>
      <c r="I30" s="15">
        <v>0</v>
      </c>
      <c r="J30" s="15">
        <v>0.32452830188679233</v>
      </c>
      <c r="K30" s="15">
        <v>0</v>
      </c>
      <c r="L30" s="15">
        <v>0</v>
      </c>
      <c r="M30" s="3"/>
      <c r="N30" s="16" t="s">
        <v>853</v>
      </c>
      <c r="O30" s="55">
        <v>424.91141357590573</v>
      </c>
      <c r="P30" s="3"/>
      <c r="Q30" s="3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3">
      <c r="A31" s="7"/>
      <c r="B31" s="50" t="s">
        <v>848</v>
      </c>
      <c r="C31" s="50">
        <v>121.23</v>
      </c>
      <c r="D31" s="15">
        <f t="shared" si="1"/>
        <v>1.529271520578898</v>
      </c>
      <c r="E31" s="50">
        <v>0.28899999999999998</v>
      </c>
      <c r="F31" s="50">
        <f t="shared" si="0"/>
        <v>0.28899999999999998</v>
      </c>
      <c r="G31" s="3"/>
      <c r="H31" s="17">
        <v>4</v>
      </c>
      <c r="I31" s="15">
        <v>0</v>
      </c>
      <c r="J31" s="15">
        <v>0.31094339622641498</v>
      </c>
      <c r="K31" s="15">
        <v>0</v>
      </c>
      <c r="L31" s="15">
        <v>0</v>
      </c>
      <c r="M31" s="3"/>
      <c r="N31" s="16" t="s">
        <v>855</v>
      </c>
      <c r="O31" s="53">
        <v>1281.7629059999997</v>
      </c>
      <c r="P31" s="3"/>
      <c r="Q31" s="3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3">
      <c r="A32" s="7"/>
      <c r="B32" s="50" t="s">
        <v>850</v>
      </c>
      <c r="C32" s="50">
        <v>124.29</v>
      </c>
      <c r="D32" s="15">
        <f t="shared" si="1"/>
        <v>1.780654945605894</v>
      </c>
      <c r="E32" s="50">
        <v>0.34499999999999997</v>
      </c>
      <c r="F32" s="50">
        <f t="shared" si="0"/>
        <v>0.34499999999999997</v>
      </c>
      <c r="G32" s="3"/>
      <c r="H32" s="17">
        <v>5</v>
      </c>
      <c r="I32" s="15">
        <v>0</v>
      </c>
      <c r="J32" s="15">
        <v>0.31094339622641498</v>
      </c>
      <c r="K32" s="15">
        <v>0</v>
      </c>
      <c r="L32" s="15">
        <v>0</v>
      </c>
      <c r="M32" s="3"/>
      <c r="N32" s="16" t="s">
        <v>856</v>
      </c>
      <c r="O32" s="56">
        <v>2</v>
      </c>
      <c r="P32" s="3"/>
      <c r="Q32" s="3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3">
      <c r="A33" s="7"/>
      <c r="B33" s="50" t="s">
        <v>852</v>
      </c>
      <c r="C33" s="50">
        <v>129.52000000000001</v>
      </c>
      <c r="D33" s="15">
        <f t="shared" si="1"/>
        <v>1.5354006541141991</v>
      </c>
      <c r="E33" s="50">
        <v>0.31</v>
      </c>
      <c r="F33" s="50">
        <f t="shared" si="0"/>
        <v>0.31</v>
      </c>
      <c r="G33" s="3"/>
      <c r="H33" s="17">
        <v>6</v>
      </c>
      <c r="I33" s="15">
        <v>0.20031698113207549</v>
      </c>
      <c r="J33" s="15">
        <v>0.30967169811320755</v>
      </c>
      <c r="K33" s="15">
        <v>0.19372452830188683</v>
      </c>
      <c r="L33" s="15">
        <v>6.5924528301886786E-3</v>
      </c>
      <c r="M33" s="3"/>
      <c r="N33" s="16" t="s">
        <v>857</v>
      </c>
      <c r="O33" s="56">
        <v>1.1000000000000001</v>
      </c>
      <c r="P33" s="3"/>
      <c r="Q33" s="3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3">
      <c r="A34" s="7"/>
      <c r="B34" s="48" t="s">
        <v>854</v>
      </c>
      <c r="C34" s="108">
        <f>SUM(E10:E33)</f>
        <v>20.523999999999997</v>
      </c>
      <c r="D34" s="106"/>
      <c r="E34" s="106"/>
      <c r="F34" s="104"/>
      <c r="G34" s="3"/>
      <c r="H34" s="17">
        <v>7</v>
      </c>
      <c r="I34" s="15">
        <v>0.95471132075471732</v>
      </c>
      <c r="J34" s="15">
        <v>4.929056603773585E-2</v>
      </c>
      <c r="K34" s="15">
        <v>0.48731320754716989</v>
      </c>
      <c r="L34" s="15">
        <v>0.46739811320754721</v>
      </c>
      <c r="M34" s="3"/>
      <c r="N34" s="16" t="s">
        <v>858</v>
      </c>
      <c r="O34" s="57">
        <v>22</v>
      </c>
      <c r="P34" s="3"/>
      <c r="Q34" s="3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3">
      <c r="A35" s="7"/>
      <c r="B35" s="3"/>
      <c r="C35" s="3"/>
      <c r="D35" s="3"/>
      <c r="E35" s="3"/>
      <c r="F35" s="3"/>
      <c r="G35" s="3"/>
      <c r="H35" s="17">
        <v>8</v>
      </c>
      <c r="I35" s="15">
        <v>1.6307622641509436</v>
      </c>
      <c r="J35" s="15">
        <v>4.1043396226415098E-2</v>
      </c>
      <c r="K35" s="15">
        <v>0.61027735849056597</v>
      </c>
      <c r="L35" s="15">
        <v>1.0204849056603771</v>
      </c>
      <c r="M35" s="3"/>
      <c r="N35" s="16" t="s">
        <v>859</v>
      </c>
      <c r="O35" s="53">
        <v>-24908500</v>
      </c>
      <c r="P35" s="3"/>
      <c r="Q35" s="3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3">
      <c r="A36" s="7"/>
      <c r="B36" s="3"/>
      <c r="C36" s="3"/>
      <c r="D36" s="3"/>
      <c r="E36" s="3"/>
      <c r="F36" s="3"/>
      <c r="G36" s="3"/>
      <c r="H36" s="17">
        <v>9</v>
      </c>
      <c r="I36" s="15">
        <v>2.0998150943396232</v>
      </c>
      <c r="J36" s="15">
        <v>2.9132075471698113E-3</v>
      </c>
      <c r="K36" s="15">
        <v>0.37142641509433977</v>
      </c>
      <c r="L36" s="15">
        <v>1.7283886792452834</v>
      </c>
      <c r="M36" s="3"/>
      <c r="N36" s="16" t="s">
        <v>860</v>
      </c>
      <c r="O36" s="18">
        <v>0.19</v>
      </c>
      <c r="P36" s="3"/>
      <c r="Q36" s="3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3">
      <c r="A37" s="7"/>
      <c r="B37" s="3"/>
      <c r="C37" s="3"/>
      <c r="D37" s="3"/>
      <c r="E37" s="3"/>
      <c r="F37" s="3"/>
      <c r="G37" s="3"/>
      <c r="H37" s="17">
        <v>10</v>
      </c>
      <c r="I37" s="15">
        <v>2.4055452830188679</v>
      </c>
      <c r="J37" s="15">
        <v>0</v>
      </c>
      <c r="K37" s="15">
        <v>0.37433962264150955</v>
      </c>
      <c r="L37" s="15">
        <v>2.0312056603773585</v>
      </c>
      <c r="M37" s="3"/>
      <c r="N37" s="16" t="s">
        <v>861</v>
      </c>
      <c r="O37" s="53">
        <f>O35*O36</f>
        <v>-4732615</v>
      </c>
      <c r="P37" s="3"/>
      <c r="Q37" s="3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3">
      <c r="A38" s="7"/>
      <c r="B38" s="3"/>
      <c r="C38" s="3"/>
      <c r="D38" s="3"/>
      <c r="E38" s="3"/>
      <c r="F38" s="3"/>
      <c r="G38" s="3"/>
      <c r="H38" s="17">
        <v>11</v>
      </c>
      <c r="I38" s="15">
        <v>2.4391339622641515</v>
      </c>
      <c r="J38" s="15">
        <v>0</v>
      </c>
      <c r="K38" s="15">
        <v>0.39698113207547187</v>
      </c>
      <c r="L38" s="15">
        <v>2.0421528301886793</v>
      </c>
      <c r="M38" s="3"/>
      <c r="N38" s="16" t="s">
        <v>854</v>
      </c>
      <c r="O38" s="53">
        <f>O35+O37</f>
        <v>-29641115</v>
      </c>
      <c r="P38" s="3"/>
      <c r="Q38" s="3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3">
      <c r="A39" s="7"/>
      <c r="B39" s="3"/>
      <c r="C39" s="3"/>
      <c r="D39" s="3"/>
      <c r="E39" s="3"/>
      <c r="F39" s="3"/>
      <c r="G39" s="3"/>
      <c r="H39" s="17">
        <v>12</v>
      </c>
      <c r="I39" s="15">
        <v>2.5167603773584908</v>
      </c>
      <c r="J39" s="15">
        <v>0</v>
      </c>
      <c r="K39" s="15">
        <v>0.46641509433962236</v>
      </c>
      <c r="L39" s="15">
        <v>2.0503452830188684</v>
      </c>
      <c r="M39" s="3"/>
      <c r="N39" s="16" t="s">
        <v>862</v>
      </c>
      <c r="O39" s="18">
        <v>0.25597997845192633</v>
      </c>
      <c r="P39" s="3"/>
      <c r="Q39" s="3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3">
      <c r="A40" s="7"/>
      <c r="B40" s="3"/>
      <c r="C40" s="3"/>
      <c r="D40" s="3"/>
      <c r="E40" s="3"/>
      <c r="F40" s="3"/>
      <c r="G40" s="3"/>
      <c r="H40" s="17">
        <v>13</v>
      </c>
      <c r="I40" s="15">
        <v>2.3150150943396222</v>
      </c>
      <c r="J40" s="15">
        <v>0</v>
      </c>
      <c r="K40" s="15">
        <v>0.44679245283018859</v>
      </c>
      <c r="L40" s="15">
        <v>1.8682226415094345</v>
      </c>
      <c r="M40" s="3"/>
      <c r="N40" s="16" t="s">
        <v>863</v>
      </c>
      <c r="O40" s="58">
        <v>4.750420319780214</v>
      </c>
      <c r="P40" s="3"/>
      <c r="Q40" s="3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3">
      <c r="A41" s="7"/>
      <c r="B41" s="3"/>
      <c r="C41" s="3"/>
      <c r="D41" s="3"/>
      <c r="E41" s="3"/>
      <c r="F41" s="3"/>
      <c r="G41" s="3"/>
      <c r="H41" s="17">
        <v>14</v>
      </c>
      <c r="I41" s="15">
        <v>1.913896226415094</v>
      </c>
      <c r="J41" s="15">
        <v>7.3207547169811319E-4</v>
      </c>
      <c r="K41" s="15">
        <v>0.45360754716981105</v>
      </c>
      <c r="L41" s="15">
        <v>1.4602886792452834</v>
      </c>
      <c r="M41" s="3"/>
      <c r="N41" s="3"/>
      <c r="O41" s="3"/>
      <c r="P41" s="3"/>
      <c r="Q41" s="3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3">
      <c r="A42" s="7"/>
      <c r="B42" s="3"/>
      <c r="C42" s="3"/>
      <c r="D42" s="3"/>
      <c r="E42" s="3"/>
      <c r="F42" s="3"/>
      <c r="G42" s="3"/>
      <c r="H42" s="17">
        <v>15</v>
      </c>
      <c r="I42" s="15">
        <v>1.3924056603773585</v>
      </c>
      <c r="J42" s="15">
        <v>2.8088679245283021E-2</v>
      </c>
      <c r="K42" s="15">
        <v>0.50549622641509451</v>
      </c>
      <c r="L42" s="15">
        <v>0.88690943396226429</v>
      </c>
      <c r="M42" s="3"/>
      <c r="N42" s="3"/>
      <c r="O42" s="3"/>
      <c r="P42" s="3"/>
      <c r="Q42" s="3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3">
      <c r="A43" s="7"/>
      <c r="B43" s="3"/>
      <c r="C43" s="3"/>
      <c r="D43" s="3"/>
      <c r="E43" s="3"/>
      <c r="F43" s="3"/>
      <c r="G43" s="3"/>
      <c r="H43" s="17">
        <v>16</v>
      </c>
      <c r="I43" s="15">
        <v>0.70726792452830178</v>
      </c>
      <c r="J43" s="15">
        <v>7.4373584905660373E-2</v>
      </c>
      <c r="K43" s="15">
        <v>0.38298490566037729</v>
      </c>
      <c r="L43" s="15">
        <v>0.32428301886792454</v>
      </c>
      <c r="M43" s="3"/>
      <c r="N43" s="3"/>
      <c r="O43" s="3"/>
      <c r="P43" s="3"/>
      <c r="Q43" s="3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3">
      <c r="A44" s="7"/>
      <c r="B44" s="3"/>
      <c r="C44" s="3"/>
      <c r="D44" s="3"/>
      <c r="E44" s="3"/>
      <c r="F44" s="3"/>
      <c r="G44" s="3"/>
      <c r="H44" s="17">
        <v>17</v>
      </c>
      <c r="I44" s="15">
        <v>6.6556603773584896E-2</v>
      </c>
      <c r="J44" s="15">
        <v>0.36740566037735833</v>
      </c>
      <c r="K44" s="15">
        <v>6.6556603773584896E-2</v>
      </c>
      <c r="L44" s="15">
        <v>0</v>
      </c>
      <c r="M44" s="3"/>
      <c r="N44" s="3"/>
      <c r="O44" s="3"/>
      <c r="P44" s="3"/>
      <c r="Q44" s="3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3">
      <c r="A45" s="7"/>
      <c r="B45" s="3"/>
      <c r="C45" s="3"/>
      <c r="D45" s="3"/>
      <c r="E45" s="3"/>
      <c r="F45" s="3"/>
      <c r="G45" s="3"/>
      <c r="H45" s="17">
        <v>18</v>
      </c>
      <c r="I45" s="15">
        <v>0</v>
      </c>
      <c r="J45" s="15">
        <v>0.59924528301886781</v>
      </c>
      <c r="K45" s="15">
        <v>0</v>
      </c>
      <c r="L45" s="15">
        <v>0</v>
      </c>
      <c r="M45" s="3"/>
      <c r="N45" s="3"/>
      <c r="O45" s="3"/>
      <c r="P45" s="3"/>
      <c r="Q45" s="3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3">
      <c r="A46" s="7"/>
      <c r="B46" s="3"/>
      <c r="C46" s="3"/>
      <c r="D46" s="3"/>
      <c r="E46" s="3"/>
      <c r="F46" s="3"/>
      <c r="G46" s="3"/>
      <c r="H46" s="17">
        <v>19</v>
      </c>
      <c r="I46" s="15">
        <v>0</v>
      </c>
      <c r="J46" s="15">
        <v>0.66264150943396183</v>
      </c>
      <c r="K46" s="15">
        <v>0</v>
      </c>
      <c r="L46" s="15">
        <v>0</v>
      </c>
      <c r="M46" s="3"/>
      <c r="N46" s="3"/>
      <c r="O46" s="3"/>
      <c r="P46" s="3"/>
      <c r="Q46" s="3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3">
      <c r="A47" s="7"/>
      <c r="B47" s="3"/>
      <c r="C47" s="3"/>
      <c r="D47" s="3"/>
      <c r="E47" s="3"/>
      <c r="F47" s="3"/>
      <c r="G47" s="3"/>
      <c r="H47" s="17">
        <v>20</v>
      </c>
      <c r="I47" s="15">
        <v>0</v>
      </c>
      <c r="J47" s="15">
        <v>0.59622641509433949</v>
      </c>
      <c r="K47" s="15">
        <v>0</v>
      </c>
      <c r="L47" s="15">
        <v>0</v>
      </c>
      <c r="M47" s="3"/>
      <c r="N47" s="3"/>
      <c r="O47" s="3"/>
      <c r="P47" s="3"/>
      <c r="Q47" s="3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3">
      <c r="A48" s="7"/>
      <c r="B48" s="3"/>
      <c r="C48" s="3"/>
      <c r="D48" s="3"/>
      <c r="E48" s="3"/>
      <c r="F48" s="3"/>
      <c r="G48" s="3"/>
      <c r="H48" s="17">
        <v>21</v>
      </c>
      <c r="I48" s="15">
        <v>0</v>
      </c>
      <c r="J48" s="15">
        <v>0.39698113207547187</v>
      </c>
      <c r="K48" s="15">
        <v>0</v>
      </c>
      <c r="L48" s="15">
        <v>0</v>
      </c>
      <c r="M48" s="3"/>
      <c r="N48" s="3"/>
      <c r="O48" s="3"/>
      <c r="P48" s="3"/>
      <c r="Q48" s="3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3">
      <c r="A49" s="7"/>
      <c r="B49" s="3"/>
      <c r="C49" s="3"/>
      <c r="D49" s="3"/>
      <c r="E49" s="3"/>
      <c r="F49" s="3"/>
      <c r="G49" s="3"/>
      <c r="H49" s="17">
        <v>22</v>
      </c>
      <c r="I49" s="15">
        <v>0</v>
      </c>
      <c r="J49" s="15">
        <v>0.39698113207547187</v>
      </c>
      <c r="K49" s="15">
        <v>0</v>
      </c>
      <c r="L49" s="15">
        <v>0</v>
      </c>
      <c r="M49" s="3"/>
      <c r="N49" s="3"/>
      <c r="O49" s="3"/>
      <c r="P49" s="3"/>
      <c r="Q49" s="3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3">
      <c r="A50" s="7"/>
      <c r="B50" s="3"/>
      <c r="C50" s="3"/>
      <c r="D50" s="3"/>
      <c r="E50" s="3"/>
      <c r="F50" s="3"/>
      <c r="G50" s="3"/>
      <c r="H50" s="17">
        <v>23</v>
      </c>
      <c r="I50" s="15">
        <v>0</v>
      </c>
      <c r="J50" s="15">
        <v>0.39698113207547187</v>
      </c>
      <c r="K50" s="15">
        <v>0</v>
      </c>
      <c r="L50" s="15">
        <v>0</v>
      </c>
      <c r="M50" s="3"/>
      <c r="N50" s="3"/>
      <c r="O50" s="3"/>
      <c r="P50" s="3"/>
      <c r="Q50" s="3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3">
      <c r="A51" s="7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2">
    <mergeCell ref="N26:O26"/>
    <mergeCell ref="C34:F34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opLeftCell="A12" workbookViewId="0">
      <selection activeCell="G16" sqref="G16"/>
    </sheetView>
  </sheetViews>
  <sheetFormatPr baseColWidth="10" defaultColWidth="14.44140625" defaultRowHeight="15" customHeight="1" x14ac:dyDescent="0.3"/>
  <cols>
    <col min="1" max="2" width="11.44140625" customWidth="1"/>
    <col min="3" max="3" width="22.88671875" customWidth="1"/>
    <col min="4" max="4" width="27.109375" customWidth="1"/>
    <col min="5" max="5" width="11.44140625" customWidth="1"/>
    <col min="6" max="6" width="22.88671875" customWidth="1"/>
    <col min="7" max="12" width="11.44140625" customWidth="1"/>
    <col min="13" max="13" width="18.109375" customWidth="1"/>
    <col min="14" max="14" width="30.44140625" customWidth="1"/>
    <col min="15" max="15" width="19.5546875" customWidth="1"/>
    <col min="16" max="16" width="26.109375" customWidth="1"/>
    <col min="17" max="17" width="22.6640625" customWidth="1"/>
    <col min="18" max="18" width="16.5546875" customWidth="1"/>
    <col min="19" max="22" width="11.44140625" customWidth="1"/>
    <col min="23" max="23" width="21.6640625" customWidth="1"/>
    <col min="24" max="24" width="23.6640625" customWidth="1"/>
    <col min="25" max="25" width="20.88671875" customWidth="1"/>
    <col min="26" max="26" width="11.44140625" customWidth="1"/>
  </cols>
  <sheetData>
    <row r="1" spans="1:26" ht="14.4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4.4" x14ac:dyDescent="0.3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  <c r="Y2" s="7" t="s">
        <v>23</v>
      </c>
      <c r="Z2" s="7"/>
    </row>
    <row r="3" spans="1:26" ht="14.4" x14ac:dyDescent="0.3">
      <c r="A3" s="7"/>
      <c r="B3" s="7" t="s">
        <v>974</v>
      </c>
      <c r="C3" s="7" t="s">
        <v>409</v>
      </c>
      <c r="D3" s="7" t="s">
        <v>410</v>
      </c>
      <c r="E3" s="7" t="s">
        <v>411</v>
      </c>
      <c r="F3" s="7">
        <v>272.04000000000002</v>
      </c>
      <c r="G3" s="7">
        <v>55.68</v>
      </c>
      <c r="H3" s="7">
        <v>311.99</v>
      </c>
      <c r="I3" s="7">
        <v>50.16</v>
      </c>
      <c r="J3" s="7">
        <v>62.38</v>
      </c>
      <c r="K3" s="7">
        <v>127.85</v>
      </c>
      <c r="L3" s="7">
        <f>F3+G3+H3+I3+J3+K3</f>
        <v>880.1</v>
      </c>
      <c r="M3" s="13">
        <v>663.20500000000004</v>
      </c>
      <c r="N3" s="13">
        <f>M3*0.2</f>
        <v>132.64100000000002</v>
      </c>
      <c r="O3" s="13">
        <v>8</v>
      </c>
      <c r="P3" s="13">
        <f>M3/L3</f>
        <v>0.75355641404385865</v>
      </c>
      <c r="Q3" s="7">
        <v>1</v>
      </c>
      <c r="R3" s="7">
        <v>32</v>
      </c>
      <c r="S3" s="7" t="s">
        <v>28</v>
      </c>
      <c r="T3" s="14">
        <v>700</v>
      </c>
      <c r="U3" s="7" t="s">
        <v>29</v>
      </c>
      <c r="V3" s="13">
        <v>1004856</v>
      </c>
      <c r="W3" s="7">
        <v>9</v>
      </c>
      <c r="X3" s="7" t="s">
        <v>30</v>
      </c>
      <c r="Y3" s="7" t="s">
        <v>31</v>
      </c>
      <c r="Z3" s="7"/>
    </row>
    <row r="4" spans="1:26" ht="14.4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4" x14ac:dyDescent="0.3">
      <c r="A5" s="7"/>
      <c r="B5" s="7"/>
      <c r="C5" s="7" t="s">
        <v>791</v>
      </c>
      <c r="D5" s="7" t="s">
        <v>792</v>
      </c>
      <c r="E5" s="7" t="s">
        <v>793</v>
      </c>
      <c r="F5" s="7" t="s">
        <v>794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4" x14ac:dyDescent="0.3">
      <c r="A6" s="7"/>
      <c r="B6" s="7"/>
      <c r="C6" s="7">
        <v>3</v>
      </c>
      <c r="D6" s="7">
        <v>700</v>
      </c>
      <c r="E6" s="7">
        <f>D6/30</f>
        <v>23.333333333333332</v>
      </c>
      <c r="F6" s="7">
        <f>E6/4.5</f>
        <v>5.1851851851851851</v>
      </c>
      <c r="G6" s="7">
        <f>F6/0.8</f>
        <v>6.481481481481481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4" x14ac:dyDescent="0.3">
      <c r="A8" s="7" t="s">
        <v>979</v>
      </c>
      <c r="B8" s="7"/>
      <c r="C8" s="59" t="s">
        <v>795</v>
      </c>
      <c r="D8" s="59" t="s">
        <v>796</v>
      </c>
      <c r="E8" s="59" t="s">
        <v>797</v>
      </c>
      <c r="F8" s="59" t="s">
        <v>798</v>
      </c>
      <c r="G8" s="59" t="s">
        <v>799</v>
      </c>
      <c r="H8" s="3"/>
      <c r="I8" s="17" t="s">
        <v>17</v>
      </c>
      <c r="J8" s="17" t="s">
        <v>975</v>
      </c>
      <c r="K8" s="17" t="s">
        <v>972</v>
      </c>
      <c r="L8" s="17" t="s">
        <v>802</v>
      </c>
      <c r="M8" s="17" t="s">
        <v>803</v>
      </c>
      <c r="N8" s="17" t="s">
        <v>804</v>
      </c>
      <c r="O8" s="17" t="s">
        <v>805</v>
      </c>
      <c r="P8" s="3"/>
      <c r="Q8" s="3"/>
      <c r="R8" s="3"/>
      <c r="S8" s="7"/>
      <c r="T8" s="7"/>
      <c r="U8" s="7"/>
      <c r="V8" s="7"/>
      <c r="W8" s="7"/>
      <c r="X8" s="7"/>
      <c r="Y8" s="7"/>
      <c r="Z8" s="7"/>
    </row>
    <row r="9" spans="1:26" ht="14.4" x14ac:dyDescent="0.3">
      <c r="A9" s="7" t="s">
        <v>980</v>
      </c>
      <c r="B9" s="7"/>
      <c r="C9" s="59" t="s">
        <v>806</v>
      </c>
      <c r="D9" s="59">
        <v>124.7</v>
      </c>
      <c r="E9" s="59">
        <f>F9*1000/(SQRT(3)*0.9*D9)</f>
        <v>1.5828765630734298</v>
      </c>
      <c r="F9" s="59">
        <f>0.4/1.3</f>
        <v>0.30769230769230771</v>
      </c>
      <c r="G9" s="59">
        <f t="shared" ref="G9:G32" si="0">F9</f>
        <v>0.30769230769230771</v>
      </c>
      <c r="H9" s="3"/>
      <c r="I9" s="17" t="s">
        <v>807</v>
      </c>
      <c r="J9" s="60">
        <v>701.0038658188505</v>
      </c>
      <c r="K9" s="60">
        <v>837.48999999999967</v>
      </c>
      <c r="L9" s="60">
        <v>291.99309897779023</v>
      </c>
      <c r="M9" s="60">
        <v>409.0107668410605</v>
      </c>
      <c r="N9" s="60">
        <v>291.99309897779023</v>
      </c>
      <c r="O9" s="60">
        <v>136.48613418114979</v>
      </c>
      <c r="P9" s="3"/>
      <c r="Q9" s="3"/>
      <c r="R9" s="3"/>
      <c r="S9" s="7"/>
      <c r="T9" s="7"/>
      <c r="U9" s="7"/>
      <c r="V9" s="7"/>
      <c r="W9" s="7"/>
      <c r="X9" s="7"/>
      <c r="Y9" s="7"/>
      <c r="Z9" s="7"/>
    </row>
    <row r="10" spans="1:26" ht="14.4" x14ac:dyDescent="0.3">
      <c r="A10" s="7"/>
      <c r="B10" s="7"/>
      <c r="C10" s="59" t="s">
        <v>808</v>
      </c>
      <c r="D10" s="59">
        <v>129.6</v>
      </c>
      <c r="E10" s="59">
        <f t="shared" ref="E10:E32" si="1">F10*1000/(SQRT(3)*0.9*D10)</f>
        <v>1.5611059035543062</v>
      </c>
      <c r="F10" s="59">
        <f>0.41/1.3</f>
        <v>0.31538461538461537</v>
      </c>
      <c r="G10" s="59">
        <f t="shared" si="0"/>
        <v>0.31538461538461537</v>
      </c>
      <c r="H10" s="3"/>
      <c r="I10" s="17" t="s">
        <v>809</v>
      </c>
      <c r="J10" s="60">
        <v>698.00384927468951</v>
      </c>
      <c r="K10" s="60">
        <v>749.76879999999949</v>
      </c>
      <c r="L10" s="60">
        <v>307.44613626071276</v>
      </c>
      <c r="M10" s="60">
        <v>390.55771301397652</v>
      </c>
      <c r="N10" s="60">
        <v>307.44613626071276</v>
      </c>
      <c r="O10" s="60">
        <v>51.764950725310541</v>
      </c>
      <c r="P10" s="3"/>
      <c r="Q10" s="3"/>
      <c r="R10" s="3"/>
      <c r="S10" s="7"/>
      <c r="T10" s="7"/>
      <c r="U10" s="7"/>
      <c r="V10" s="7"/>
      <c r="W10" s="7"/>
      <c r="X10" s="7"/>
      <c r="Y10" s="7"/>
      <c r="Z10" s="7"/>
    </row>
    <row r="11" spans="1:26" ht="14.4" x14ac:dyDescent="0.3">
      <c r="A11" s="7"/>
      <c r="B11" s="7"/>
      <c r="C11" s="59" t="s">
        <v>810</v>
      </c>
      <c r="D11" s="59">
        <v>124.6</v>
      </c>
      <c r="E11" s="59">
        <f t="shared" si="1"/>
        <v>1.5841469294964423</v>
      </c>
      <c r="F11" s="59">
        <f>0.4/1.3</f>
        <v>0.30769230769230771</v>
      </c>
      <c r="G11" s="59">
        <f t="shared" si="0"/>
        <v>0.30769230769230771</v>
      </c>
      <c r="H11" s="3"/>
      <c r="I11" s="17" t="s">
        <v>811</v>
      </c>
      <c r="J11" s="60">
        <v>708.00390442189507</v>
      </c>
      <c r="K11" s="60">
        <v>747.85459999999955</v>
      </c>
      <c r="L11" s="60">
        <v>310.13192554722053</v>
      </c>
      <c r="M11" s="60">
        <v>397.87197887467016</v>
      </c>
      <c r="N11" s="60">
        <v>310.13192554722053</v>
      </c>
      <c r="O11" s="60">
        <v>39.850695578108855</v>
      </c>
      <c r="P11" s="3"/>
      <c r="Q11" s="3"/>
      <c r="R11" s="3"/>
      <c r="S11" s="7"/>
      <c r="T11" s="7"/>
      <c r="U11" s="7"/>
      <c r="V11" s="7"/>
      <c r="W11" s="7"/>
      <c r="X11" s="7"/>
      <c r="Y11" s="7"/>
      <c r="Z11" s="7"/>
    </row>
    <row r="12" spans="1:26" ht="14.4" x14ac:dyDescent="0.3">
      <c r="A12" s="7"/>
      <c r="B12" s="7"/>
      <c r="C12" s="59" t="s">
        <v>812</v>
      </c>
      <c r="D12" s="59">
        <v>127.5</v>
      </c>
      <c r="E12" s="59">
        <f t="shared" si="1"/>
        <v>1.6642240036972622</v>
      </c>
      <c r="F12" s="59">
        <f>0.43/1.3</f>
        <v>0.33076923076923076</v>
      </c>
      <c r="G12" s="59">
        <f t="shared" si="0"/>
        <v>0.33076923076923076</v>
      </c>
      <c r="H12" s="3"/>
      <c r="I12" s="17" t="s">
        <v>813</v>
      </c>
      <c r="J12" s="60">
        <v>687.00378861276852</v>
      </c>
      <c r="K12" s="60">
        <v>747.01270000000022</v>
      </c>
      <c r="L12" s="60">
        <v>289.73944894929866</v>
      </c>
      <c r="M12" s="60">
        <v>397.26433966346929</v>
      </c>
      <c r="N12" s="60">
        <v>289.73944894929866</v>
      </c>
      <c r="O12" s="60">
        <v>60.008911387232104</v>
      </c>
      <c r="P12" s="3"/>
      <c r="Q12" s="3"/>
      <c r="R12" s="3"/>
      <c r="S12" s="7"/>
      <c r="T12" s="7"/>
      <c r="U12" s="7"/>
      <c r="V12" s="7"/>
      <c r="W12" s="7"/>
      <c r="X12" s="7"/>
      <c r="Y12" s="7"/>
      <c r="Z12" s="7"/>
    </row>
    <row r="13" spans="1:26" ht="14.4" x14ac:dyDescent="0.3">
      <c r="A13" s="7"/>
      <c r="B13" s="7"/>
      <c r="C13" s="59" t="s">
        <v>814</v>
      </c>
      <c r="D13" s="59">
        <v>126.6</v>
      </c>
      <c r="E13" s="59">
        <f t="shared" si="1"/>
        <v>3.2741539144710821</v>
      </c>
      <c r="F13" s="59">
        <f>0.84/1.3</f>
        <v>0.64615384615384608</v>
      </c>
      <c r="G13" s="59">
        <f t="shared" si="0"/>
        <v>0.64615384615384608</v>
      </c>
      <c r="H13" s="3"/>
      <c r="I13" s="17" t="s">
        <v>815</v>
      </c>
      <c r="J13" s="60">
        <v>697.00384375996975</v>
      </c>
      <c r="K13" s="60">
        <v>798.0136</v>
      </c>
      <c r="L13" s="60">
        <v>276.79060544062639</v>
      </c>
      <c r="M13" s="60">
        <v>420.21323831934308</v>
      </c>
      <c r="N13" s="60">
        <v>276.79060544062639</v>
      </c>
      <c r="O13" s="60">
        <v>101.00975624003058</v>
      </c>
      <c r="P13" s="3"/>
      <c r="Q13" s="3"/>
      <c r="R13" s="3"/>
      <c r="S13" s="7"/>
      <c r="T13" s="7"/>
      <c r="U13" s="7"/>
      <c r="V13" s="7"/>
      <c r="W13" s="7"/>
      <c r="X13" s="7"/>
      <c r="Y13" s="7"/>
      <c r="Z13" s="7"/>
    </row>
    <row r="14" spans="1:26" ht="14.4" x14ac:dyDescent="0.3">
      <c r="A14" s="7"/>
      <c r="B14" s="7"/>
      <c r="C14" s="59" t="s">
        <v>816</v>
      </c>
      <c r="D14" s="59">
        <v>122.1</v>
      </c>
      <c r="E14" s="59">
        <f t="shared" si="1"/>
        <v>7.0725478701207853</v>
      </c>
      <c r="F14" s="59">
        <f>1.75/1.3</f>
        <v>1.346153846153846</v>
      </c>
      <c r="G14" s="59">
        <f t="shared" si="0"/>
        <v>1.346153846153846</v>
      </c>
      <c r="H14" s="3"/>
      <c r="I14" s="17" t="s">
        <v>37</v>
      </c>
      <c r="J14" s="60">
        <v>695.00383273052955</v>
      </c>
      <c r="K14" s="60">
        <v>742.06179999999983</v>
      </c>
      <c r="L14" s="60">
        <v>292.35277703123558</v>
      </c>
      <c r="M14" s="60">
        <v>402.65105569929324</v>
      </c>
      <c r="N14" s="60">
        <v>292.35277703123558</v>
      </c>
      <c r="O14" s="60">
        <v>47.057967269471078</v>
      </c>
      <c r="P14" s="3"/>
      <c r="Q14" s="3"/>
      <c r="R14" s="3"/>
      <c r="S14" s="7"/>
      <c r="T14" s="7"/>
      <c r="U14" s="7"/>
      <c r="V14" s="7"/>
      <c r="W14" s="7"/>
      <c r="X14" s="7"/>
      <c r="Y14" s="7"/>
      <c r="Z14" s="7"/>
    </row>
    <row r="15" spans="1:26" ht="14.4" x14ac:dyDescent="0.3">
      <c r="A15" s="7"/>
      <c r="B15" s="7"/>
      <c r="C15" s="59" t="s">
        <v>817</v>
      </c>
      <c r="D15" s="59">
        <v>122.5</v>
      </c>
      <c r="E15" s="59">
        <f t="shared" si="1"/>
        <v>7.6134101431598999</v>
      </c>
      <c r="F15" s="59">
        <f>1.89/1.3</f>
        <v>1.4538461538461538</v>
      </c>
      <c r="G15" s="59">
        <f t="shared" si="0"/>
        <v>1.4538461538461538</v>
      </c>
      <c r="H15" s="3"/>
      <c r="I15" s="17" t="s">
        <v>818</v>
      </c>
      <c r="J15" s="60">
        <v>699.00385478940996</v>
      </c>
      <c r="K15" s="60">
        <v>752.53080000000068</v>
      </c>
      <c r="L15" s="60">
        <v>301.1776256046499</v>
      </c>
      <c r="M15" s="60">
        <v>397.82622918476056</v>
      </c>
      <c r="N15" s="60">
        <v>301.1776256046499</v>
      </c>
      <c r="O15" s="60">
        <v>53.526945210589474</v>
      </c>
      <c r="P15" s="3"/>
      <c r="Q15" s="3"/>
      <c r="R15" s="3"/>
      <c r="S15" s="7"/>
      <c r="T15" s="7"/>
      <c r="U15" s="7"/>
      <c r="V15" s="7"/>
      <c r="W15" s="7"/>
      <c r="X15" s="7"/>
      <c r="Y15" s="7"/>
      <c r="Z15" s="7"/>
    </row>
    <row r="16" spans="1:26" ht="14.4" x14ac:dyDescent="0.3">
      <c r="A16" s="7"/>
      <c r="B16" s="7"/>
      <c r="C16" s="59" t="s">
        <v>819</v>
      </c>
      <c r="D16" s="59">
        <v>122.9</v>
      </c>
      <c r="E16" s="59">
        <f t="shared" si="1"/>
        <v>8.1507517504672702</v>
      </c>
      <c r="F16" s="59">
        <f>2.03/1.3</f>
        <v>1.5615384615384613</v>
      </c>
      <c r="G16" s="59">
        <f t="shared" si="0"/>
        <v>1.5615384615384613</v>
      </c>
      <c r="H16" s="3"/>
      <c r="I16" s="17" t="s">
        <v>28</v>
      </c>
      <c r="J16" s="60">
        <v>700.00386030412972</v>
      </c>
      <c r="K16" s="60">
        <v>765.13630000000012</v>
      </c>
      <c r="L16" s="60">
        <v>306.12107026303465</v>
      </c>
      <c r="M16" s="60">
        <v>393.88279004109557</v>
      </c>
      <c r="N16" s="60">
        <v>306.12107026303465</v>
      </c>
      <c r="O16" s="60">
        <v>65.132439695870175</v>
      </c>
      <c r="P16" s="3"/>
      <c r="Q16" s="3"/>
      <c r="R16" s="3"/>
      <c r="S16" s="7"/>
      <c r="T16" s="7"/>
      <c r="U16" s="7"/>
      <c r="V16" s="7"/>
      <c r="W16" s="7"/>
      <c r="X16" s="7"/>
      <c r="Y16" s="7"/>
      <c r="Z16" s="7"/>
    </row>
    <row r="17" spans="1:26" ht="14.4" x14ac:dyDescent="0.3">
      <c r="A17" s="7"/>
      <c r="B17" s="7"/>
      <c r="C17" s="59" t="s">
        <v>820</v>
      </c>
      <c r="D17" s="59">
        <v>128.9</v>
      </c>
      <c r="E17" s="59">
        <f t="shared" si="1"/>
        <v>8.1158956501230435</v>
      </c>
      <c r="F17" s="59">
        <f>2.12/1.3</f>
        <v>1.6307692307692307</v>
      </c>
      <c r="G17" s="59">
        <f t="shared" si="0"/>
        <v>1.6307692307692307</v>
      </c>
      <c r="H17" s="3"/>
      <c r="I17" s="17" t="s">
        <v>821</v>
      </c>
      <c r="J17" s="60">
        <v>705.00388787773079</v>
      </c>
      <c r="K17" s="60">
        <v>703.02819999999963</v>
      </c>
      <c r="L17" s="60">
        <v>303.59712785769221</v>
      </c>
      <c r="M17" s="60">
        <v>401.40676002003892</v>
      </c>
      <c r="N17" s="60">
        <v>301.62143997996105</v>
      </c>
      <c r="O17" s="60">
        <v>0</v>
      </c>
      <c r="P17" s="3"/>
      <c r="Q17" s="3"/>
      <c r="R17" s="3"/>
      <c r="S17" s="7"/>
      <c r="T17" s="7"/>
      <c r="U17" s="7"/>
      <c r="V17" s="7"/>
      <c r="W17" s="7"/>
      <c r="X17" s="7"/>
      <c r="Y17" s="7"/>
      <c r="Z17" s="7"/>
    </row>
    <row r="18" spans="1:26" ht="14.4" x14ac:dyDescent="0.3">
      <c r="A18" s="7"/>
      <c r="B18" s="7"/>
      <c r="C18" s="59" t="s">
        <v>822</v>
      </c>
      <c r="D18" s="59">
        <v>128.4</v>
      </c>
      <c r="E18" s="59">
        <f t="shared" si="1"/>
        <v>7.6725948101029484</v>
      </c>
      <c r="F18" s="59">
        <f>2.15/1.4</f>
        <v>1.5357142857142858</v>
      </c>
      <c r="G18" s="59">
        <f t="shared" si="0"/>
        <v>1.5357142857142858</v>
      </c>
      <c r="H18" s="3"/>
      <c r="I18" s="17" t="s">
        <v>823</v>
      </c>
      <c r="J18" s="60">
        <v>706.00389339245169</v>
      </c>
      <c r="K18" s="60">
        <v>699.45830000000024</v>
      </c>
      <c r="L18" s="60">
        <v>313.06282658257578</v>
      </c>
      <c r="M18" s="60">
        <v>392.94106680987551</v>
      </c>
      <c r="N18" s="60">
        <v>306.5172331901245</v>
      </c>
      <c r="O18" s="60">
        <v>0</v>
      </c>
      <c r="P18" s="3"/>
      <c r="Q18" s="3"/>
      <c r="R18" s="3"/>
      <c r="S18" s="7"/>
      <c r="T18" s="7"/>
      <c r="U18" s="7"/>
      <c r="V18" s="7"/>
      <c r="W18" s="7"/>
      <c r="X18" s="7"/>
      <c r="Y18" s="7"/>
      <c r="Z18" s="7"/>
    </row>
    <row r="19" spans="1:26" ht="14.4" x14ac:dyDescent="0.3">
      <c r="A19" s="7"/>
      <c r="B19" s="7"/>
      <c r="C19" s="59" t="s">
        <v>824</v>
      </c>
      <c r="D19" s="59">
        <v>126.6</v>
      </c>
      <c r="E19" s="59">
        <f t="shared" si="1"/>
        <v>7.9385239751659986</v>
      </c>
      <c r="F19" s="59">
        <f>2.35/1.5</f>
        <v>1.5666666666666667</v>
      </c>
      <c r="G19" s="59">
        <f t="shared" si="0"/>
        <v>1.5666666666666667</v>
      </c>
      <c r="H19" s="3"/>
      <c r="I19" s="17" t="s">
        <v>825</v>
      </c>
      <c r="J19" s="60">
        <v>700.00386030412949</v>
      </c>
      <c r="K19" s="60">
        <v>720.72709999999938</v>
      </c>
      <c r="L19" s="60">
        <v>293.80699784879045</v>
      </c>
      <c r="M19" s="60">
        <v>406.19686245533939</v>
      </c>
      <c r="N19" s="60">
        <v>293.80699784879045</v>
      </c>
      <c r="O19" s="60">
        <v>20.723239695870177</v>
      </c>
      <c r="P19" s="3"/>
      <c r="Q19" s="3"/>
      <c r="R19" s="3"/>
      <c r="S19" s="7"/>
      <c r="T19" s="7"/>
      <c r="U19" s="7"/>
      <c r="V19" s="7"/>
      <c r="W19" s="7"/>
      <c r="X19" s="7"/>
      <c r="Y19" s="7"/>
      <c r="Z19" s="7"/>
    </row>
    <row r="20" spans="1:26" ht="14.4" x14ac:dyDescent="0.3">
      <c r="A20" s="7"/>
      <c r="B20" s="7"/>
      <c r="C20" s="59" t="s">
        <v>826</v>
      </c>
      <c r="D20" s="59">
        <v>125.8</v>
      </c>
      <c r="E20" s="59">
        <f t="shared" si="1"/>
        <v>10.159506999314683</v>
      </c>
      <c r="F20" s="59">
        <f>2.59/1.3</f>
        <v>1.9923076923076921</v>
      </c>
      <c r="G20" s="59">
        <f t="shared" si="0"/>
        <v>1.9923076923076921</v>
      </c>
      <c r="H20" s="3"/>
      <c r="I20" s="17" t="s">
        <v>827</v>
      </c>
      <c r="J20" s="60">
        <v>704.0038823630116</v>
      </c>
      <c r="K20" s="60">
        <v>837.20800000000008</v>
      </c>
      <c r="L20" s="60">
        <v>276.88160935512616</v>
      </c>
      <c r="M20" s="60">
        <v>427.1222730078847</v>
      </c>
      <c r="N20" s="60">
        <v>276.61833195994154</v>
      </c>
      <c r="O20" s="60">
        <v>133.46739503217367</v>
      </c>
      <c r="P20" s="3"/>
      <c r="Q20" s="3"/>
      <c r="R20" s="3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3">
      <c r="A21" s="7"/>
      <c r="B21" s="7"/>
      <c r="C21" s="59" t="s">
        <v>828</v>
      </c>
      <c r="D21" s="59">
        <v>125.4</v>
      </c>
      <c r="E21" s="59">
        <f t="shared" si="1"/>
        <v>7.9095546631711695</v>
      </c>
      <c r="F21" s="59">
        <f>2.01/1.3</f>
        <v>1.546153846153846</v>
      </c>
      <c r="G21" s="59">
        <f t="shared" si="0"/>
        <v>1.546153846153846</v>
      </c>
      <c r="H21" s="3"/>
      <c r="I21" s="17" t="s">
        <v>829</v>
      </c>
      <c r="J21" s="60">
        <v>8400.0463236495652</v>
      </c>
      <c r="K21" s="60">
        <v>9100.2901999999995</v>
      </c>
      <c r="L21" s="60">
        <v>3563.1012497187539</v>
      </c>
      <c r="M21" s="60">
        <v>4836.9450739308068</v>
      </c>
      <c r="N21" s="60">
        <v>3554.3166910533864</v>
      </c>
      <c r="O21" s="60">
        <v>709.02843501580651</v>
      </c>
      <c r="P21" s="3"/>
      <c r="Q21" s="3"/>
      <c r="R21" s="3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3">
      <c r="A22" s="7"/>
      <c r="B22" s="7"/>
      <c r="C22" s="59" t="s">
        <v>830</v>
      </c>
      <c r="D22" s="59">
        <v>128.4</v>
      </c>
      <c r="E22" s="59">
        <f t="shared" si="1"/>
        <v>7.6725948101029484</v>
      </c>
      <c r="F22" s="59">
        <f>2.15/1.4</f>
        <v>1.5357142857142858</v>
      </c>
      <c r="G22" s="59">
        <f t="shared" si="0"/>
        <v>1.5357142857142858</v>
      </c>
      <c r="H22" s="3"/>
      <c r="I22" s="17" t="s">
        <v>831</v>
      </c>
      <c r="J22" s="60">
        <v>700.0038603041304</v>
      </c>
      <c r="K22" s="60">
        <v>758.35751666666658</v>
      </c>
      <c r="L22" s="60">
        <v>296.92510414322948</v>
      </c>
      <c r="M22" s="60">
        <v>403.07875616090058</v>
      </c>
      <c r="N22" s="60">
        <v>296.19305758778222</v>
      </c>
      <c r="O22" s="60">
        <v>59.085702917983873</v>
      </c>
      <c r="P22" s="3"/>
      <c r="Q22" s="3"/>
      <c r="R22" s="3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3">
      <c r="A23" s="7"/>
      <c r="B23" s="7"/>
      <c r="C23" s="59" t="s">
        <v>832</v>
      </c>
      <c r="D23" s="59">
        <v>129.4</v>
      </c>
      <c r="E23" s="59">
        <f t="shared" si="1"/>
        <v>8.5040165675429353</v>
      </c>
      <c r="F23" s="59">
        <f>2.23/1.3</f>
        <v>1.7153846153846153</v>
      </c>
      <c r="G23" s="59">
        <f t="shared" si="0"/>
        <v>1.7153846153846153</v>
      </c>
      <c r="H23" s="3"/>
      <c r="I23" s="17" t="s">
        <v>833</v>
      </c>
      <c r="J23" s="18">
        <v>-8.3361906514605844E-2</v>
      </c>
      <c r="K23" s="18">
        <v>1.0833619065146058</v>
      </c>
      <c r="L23" s="18"/>
      <c r="M23" s="18">
        <v>0.53151547561975632</v>
      </c>
      <c r="N23" s="18">
        <v>0.39057179638660167</v>
      </c>
      <c r="O23" s="18">
        <v>7.7912727993642059E-2</v>
      </c>
      <c r="P23" s="3"/>
      <c r="Q23" s="3"/>
      <c r="R23" s="3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3">
      <c r="A24" s="7"/>
      <c r="B24" s="7"/>
      <c r="C24" s="59" t="s">
        <v>834</v>
      </c>
      <c r="D24" s="59">
        <v>129.9</v>
      </c>
      <c r="E24" s="59">
        <f t="shared" si="1"/>
        <v>7.2176856060236263</v>
      </c>
      <c r="F24" s="59">
        <f>1.9/1.3</f>
        <v>1.4615384615384615</v>
      </c>
      <c r="G24" s="59">
        <f t="shared" si="0"/>
        <v>1.4615384615384615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3">
      <c r="A25" s="7"/>
      <c r="B25" s="7"/>
      <c r="C25" s="59" t="s">
        <v>835</v>
      </c>
      <c r="D25" s="59">
        <v>123.2</v>
      </c>
      <c r="E25" s="59">
        <f t="shared" si="1"/>
        <v>3.6048343480870737</v>
      </c>
      <c r="F25" s="59">
        <f>0.9/1.3</f>
        <v>0.69230769230769229</v>
      </c>
      <c r="G25" s="59">
        <f t="shared" si="0"/>
        <v>0.69230769230769229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3">
      <c r="A26" s="7"/>
      <c r="B26" s="7"/>
      <c r="C26" s="59" t="s">
        <v>836</v>
      </c>
      <c r="D26" s="59">
        <v>121.2</v>
      </c>
      <c r="E26" s="59">
        <f t="shared" si="1"/>
        <v>3.7050347307731761</v>
      </c>
      <c r="F26" s="59">
        <v>0.7</v>
      </c>
      <c r="G26" s="59">
        <f t="shared" si="0"/>
        <v>0.7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3">
      <c r="A27" s="7"/>
      <c r="B27" s="7"/>
      <c r="C27" s="59" t="s">
        <v>843</v>
      </c>
      <c r="D27" s="59">
        <v>122.2</v>
      </c>
      <c r="E27" s="59">
        <f t="shared" si="1"/>
        <v>2.9397722380995677</v>
      </c>
      <c r="F27" s="59">
        <v>0.56000000000000005</v>
      </c>
      <c r="G27" s="59">
        <f t="shared" si="0"/>
        <v>0.56000000000000005</v>
      </c>
      <c r="H27" s="3"/>
      <c r="I27" s="17" t="s">
        <v>837</v>
      </c>
      <c r="J27" s="17" t="s">
        <v>838</v>
      </c>
      <c r="K27" s="17" t="s">
        <v>839</v>
      </c>
      <c r="L27" s="17" t="s">
        <v>840</v>
      </c>
      <c r="M27" s="17" t="s">
        <v>841</v>
      </c>
      <c r="N27" s="17" t="s">
        <v>842</v>
      </c>
      <c r="O27" s="3"/>
      <c r="P27" s="112" t="s">
        <v>845</v>
      </c>
      <c r="Q27" s="104"/>
      <c r="R27" s="3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3">
      <c r="A28" s="7"/>
      <c r="B28" s="7"/>
      <c r="C28" s="59" t="s">
        <v>844</v>
      </c>
      <c r="D28" s="59">
        <v>119.6</v>
      </c>
      <c r="E28" s="59">
        <f t="shared" si="1"/>
        <v>2.5209459914448544</v>
      </c>
      <c r="F28" s="59">
        <v>0.47</v>
      </c>
      <c r="G28" s="59">
        <f t="shared" si="0"/>
        <v>0.47</v>
      </c>
      <c r="H28" s="3"/>
      <c r="I28" s="17">
        <v>23</v>
      </c>
      <c r="J28" s="15">
        <f>J51</f>
        <v>0.4145541593107902</v>
      </c>
      <c r="K28" s="15">
        <v>0</v>
      </c>
      <c r="L28" s="15">
        <f>J28</f>
        <v>0.4145541593107902</v>
      </c>
      <c r="M28" s="15">
        <v>0</v>
      </c>
      <c r="N28" s="15">
        <v>0</v>
      </c>
      <c r="O28" s="3"/>
      <c r="P28" s="59" t="s">
        <v>847</v>
      </c>
      <c r="Q28" s="61">
        <v>5900</v>
      </c>
      <c r="R28" s="3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3">
      <c r="A29" s="7"/>
      <c r="B29" s="7"/>
      <c r="C29" s="59" t="s">
        <v>846</v>
      </c>
      <c r="D29" s="59">
        <v>126.8</v>
      </c>
      <c r="E29" s="59">
        <f t="shared" si="1"/>
        <v>2.1248432620017774</v>
      </c>
      <c r="F29" s="59">
        <v>0.42</v>
      </c>
      <c r="G29" s="59">
        <f t="shared" si="0"/>
        <v>0.42</v>
      </c>
      <c r="H29" s="3"/>
      <c r="I29" s="17">
        <v>0</v>
      </c>
      <c r="J29" s="15">
        <v>0.30478542858755431</v>
      </c>
      <c r="K29" s="15">
        <v>0</v>
      </c>
      <c r="L29" s="15">
        <v>0.30478542858755431</v>
      </c>
      <c r="M29" s="15">
        <v>0</v>
      </c>
      <c r="N29" s="15">
        <v>0</v>
      </c>
      <c r="O29" s="3"/>
      <c r="P29" s="59" t="s">
        <v>849</v>
      </c>
      <c r="Q29" s="62">
        <v>9888532.8978343103</v>
      </c>
      <c r="R29" s="3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3">
      <c r="A30" s="7"/>
      <c r="B30" s="7"/>
      <c r="C30" s="59" t="s">
        <v>848</v>
      </c>
      <c r="D30" s="59">
        <v>124.5</v>
      </c>
      <c r="E30" s="59">
        <f t="shared" si="1"/>
        <v>2.1125712661110807</v>
      </c>
      <c r="F30" s="59">
        <v>0.41</v>
      </c>
      <c r="G30" s="59">
        <f t="shared" si="0"/>
        <v>0.41</v>
      </c>
      <c r="H30" s="3"/>
      <c r="I30" s="17">
        <v>1</v>
      </c>
      <c r="J30" s="15">
        <v>0.2969311215026455</v>
      </c>
      <c r="K30" s="15">
        <v>0</v>
      </c>
      <c r="L30" s="15">
        <v>0.2969311215026455</v>
      </c>
      <c r="M30" s="15">
        <v>0</v>
      </c>
      <c r="N30" s="15">
        <v>0</v>
      </c>
      <c r="O30" s="3"/>
      <c r="P30" s="59" t="s">
        <v>851</v>
      </c>
      <c r="Q30" s="63">
        <v>9100.2901999999995</v>
      </c>
      <c r="R30" s="3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3">
      <c r="A31" s="7"/>
      <c r="B31" s="7"/>
      <c r="C31" s="59" t="s">
        <v>850</v>
      </c>
      <c r="D31" s="59">
        <v>127.5</v>
      </c>
      <c r="E31" s="59">
        <f t="shared" si="1"/>
        <v>2.1131774558574539</v>
      </c>
      <c r="F31" s="59">
        <v>0.42</v>
      </c>
      <c r="G31" s="59">
        <f t="shared" si="0"/>
        <v>0.42</v>
      </c>
      <c r="H31" s="3"/>
      <c r="I31" s="17">
        <v>2</v>
      </c>
      <c r="J31" s="15">
        <v>0.31972776889542964</v>
      </c>
      <c r="K31" s="15">
        <v>0</v>
      </c>
      <c r="L31" s="15">
        <v>0.31972776889542964</v>
      </c>
      <c r="M31" s="15">
        <v>0</v>
      </c>
      <c r="N31" s="15">
        <v>0</v>
      </c>
      <c r="O31" s="3"/>
      <c r="P31" s="59" t="s">
        <v>853</v>
      </c>
      <c r="Q31" s="64">
        <v>700.0038603041304</v>
      </c>
      <c r="R31" s="3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3">
      <c r="A32" s="7"/>
      <c r="B32" s="7"/>
      <c r="C32" s="59" t="s">
        <v>852</v>
      </c>
      <c r="D32" s="59">
        <v>128.5</v>
      </c>
      <c r="E32" s="59">
        <f t="shared" si="1"/>
        <v>2.1466546973760408</v>
      </c>
      <c r="F32" s="59">
        <v>0.43</v>
      </c>
      <c r="G32" s="59">
        <f t="shared" si="0"/>
        <v>0.43</v>
      </c>
      <c r="H32" s="3"/>
      <c r="I32" s="17">
        <v>3</v>
      </c>
      <c r="J32" s="15">
        <v>0.63064338837852307</v>
      </c>
      <c r="K32" s="15">
        <v>0</v>
      </c>
      <c r="L32" s="15">
        <v>0.63064338837852307</v>
      </c>
      <c r="M32" s="15">
        <v>0</v>
      </c>
      <c r="N32" s="15">
        <v>0</v>
      </c>
      <c r="O32" s="3"/>
      <c r="P32" s="59" t="s">
        <v>855</v>
      </c>
      <c r="Q32" s="62">
        <v>1281.7629059999997</v>
      </c>
      <c r="R32" s="3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3">
      <c r="A33" s="7"/>
      <c r="B33" s="7"/>
      <c r="C33" s="107" t="s">
        <v>854</v>
      </c>
      <c r="D33" s="106"/>
      <c r="E33" s="104"/>
      <c r="F33" s="107">
        <f>SUM(F9:F32)</f>
        <v>23.355787545787546</v>
      </c>
      <c r="G33" s="104"/>
      <c r="H33" s="3"/>
      <c r="I33" s="17">
        <v>4</v>
      </c>
      <c r="J33" s="15">
        <v>1.3055390922842127</v>
      </c>
      <c r="K33" s="15">
        <v>0</v>
      </c>
      <c r="L33" s="15">
        <v>1.3055390922842127</v>
      </c>
      <c r="M33" s="15">
        <v>0</v>
      </c>
      <c r="N33" s="15">
        <v>0</v>
      </c>
      <c r="O33" s="3"/>
      <c r="P33" s="59" t="s">
        <v>856</v>
      </c>
      <c r="Q33" s="65">
        <v>2.2999999999999998</v>
      </c>
      <c r="R33" s="3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3">
      <c r="A34" s="7"/>
      <c r="B34" s="7"/>
      <c r="C34" s="3"/>
      <c r="D34" s="3"/>
      <c r="E34" s="3"/>
      <c r="F34" s="3"/>
      <c r="G34" s="3"/>
      <c r="H34" s="3"/>
      <c r="I34" s="17">
        <v>5</v>
      </c>
      <c r="J34" s="15">
        <v>1.4222042877649304</v>
      </c>
      <c r="K34" s="15">
        <v>0</v>
      </c>
      <c r="L34" s="15">
        <v>1.4222042877649304</v>
      </c>
      <c r="M34" s="15">
        <v>0</v>
      </c>
      <c r="N34" s="15">
        <v>0</v>
      </c>
      <c r="O34" s="3"/>
      <c r="P34" s="59" t="s">
        <v>857</v>
      </c>
      <c r="Q34" s="65">
        <v>1.25</v>
      </c>
      <c r="R34" s="3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3">
      <c r="A35" s="7"/>
      <c r="B35" s="7"/>
      <c r="C35" s="3"/>
      <c r="D35" s="3"/>
      <c r="E35" s="3"/>
      <c r="F35" s="3"/>
      <c r="G35" s="3"/>
      <c r="H35" s="3"/>
      <c r="I35" s="17">
        <v>6</v>
      </c>
      <c r="J35" s="15">
        <v>1.5336971346775354</v>
      </c>
      <c r="K35" s="15">
        <v>0.26697358490566042</v>
      </c>
      <c r="L35" s="15">
        <v>1.2667235497718745</v>
      </c>
      <c r="M35" s="15">
        <v>0.26697358490566042</v>
      </c>
      <c r="N35" s="15">
        <v>0</v>
      </c>
      <c r="O35" s="3"/>
      <c r="P35" s="59" t="s">
        <v>858</v>
      </c>
      <c r="Q35" s="66">
        <v>28.75</v>
      </c>
      <c r="R35" s="3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3">
      <c r="A36" s="7"/>
      <c r="B36" s="7"/>
      <c r="C36" s="3"/>
      <c r="D36" s="3"/>
      <c r="E36" s="3"/>
      <c r="F36" s="3"/>
      <c r="G36" s="3"/>
      <c r="H36" s="3"/>
      <c r="I36" s="17">
        <v>7</v>
      </c>
      <c r="J36" s="15">
        <v>1.5846543464967002</v>
      </c>
      <c r="K36" s="15">
        <v>1.2468886792452829</v>
      </c>
      <c r="L36" s="15">
        <v>0.43960490293645682</v>
      </c>
      <c r="M36" s="15">
        <v>1.1450494435602436</v>
      </c>
      <c r="N36" s="15">
        <v>0.10183923568503916</v>
      </c>
      <c r="O36" s="3"/>
      <c r="P36" s="59" t="s">
        <v>859</v>
      </c>
      <c r="Q36" s="62">
        <v>-26809125</v>
      </c>
      <c r="R36" s="3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3">
      <c r="A37" s="7"/>
      <c r="B37" s="7"/>
      <c r="C37" s="3"/>
      <c r="D37" s="3"/>
      <c r="E37" s="3"/>
      <c r="F37" s="3"/>
      <c r="G37" s="3"/>
      <c r="H37" s="3"/>
      <c r="I37" s="17">
        <v>8</v>
      </c>
      <c r="J37" s="15">
        <v>1.5323561554191385</v>
      </c>
      <c r="K37" s="15">
        <v>2.1416320754716991</v>
      </c>
      <c r="L37" s="15">
        <v>0.21206103793359649</v>
      </c>
      <c r="M37" s="15">
        <v>1.3202951174855413</v>
      </c>
      <c r="N37" s="15">
        <v>0.82133695798615736</v>
      </c>
      <c r="O37" s="3"/>
      <c r="P37" s="59" t="s">
        <v>860</v>
      </c>
      <c r="Q37" s="67">
        <v>0.19</v>
      </c>
      <c r="R37" s="3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3">
      <c r="A38" s="7"/>
      <c r="B38" s="7"/>
      <c r="C38" s="3"/>
      <c r="D38" s="3"/>
      <c r="E38" s="3"/>
      <c r="F38" s="3"/>
      <c r="G38" s="3"/>
      <c r="H38" s="3"/>
      <c r="I38" s="17">
        <v>9</v>
      </c>
      <c r="J38" s="15">
        <v>1.5296741969023386</v>
      </c>
      <c r="K38" s="15">
        <v>2.7615000000000003</v>
      </c>
      <c r="L38" s="15">
        <v>0.14955619556427574</v>
      </c>
      <c r="M38" s="15">
        <v>1.3801180013380627</v>
      </c>
      <c r="N38" s="15">
        <v>1.3813819986619369</v>
      </c>
      <c r="O38" s="3"/>
      <c r="P38" s="59" t="s">
        <v>861</v>
      </c>
      <c r="Q38" s="62">
        <f>Q36*Q37</f>
        <v>-5093733.75</v>
      </c>
      <c r="R38" s="3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3">
      <c r="A39" s="7"/>
      <c r="B39" s="7"/>
      <c r="C39" s="3"/>
      <c r="D39" s="3"/>
      <c r="E39" s="3"/>
      <c r="F39" s="3"/>
      <c r="G39" s="3"/>
      <c r="H39" s="3"/>
      <c r="I39" s="17">
        <v>10</v>
      </c>
      <c r="J39" s="15">
        <v>1.9145352440628627</v>
      </c>
      <c r="K39" s="15">
        <v>3.1637094339622642</v>
      </c>
      <c r="L39" s="15">
        <v>0.15901064702609843</v>
      </c>
      <c r="M39" s="15">
        <v>1.7555245970367648</v>
      </c>
      <c r="N39" s="15">
        <v>1.4081848369254975</v>
      </c>
      <c r="O39" s="3"/>
      <c r="P39" s="59" t="s">
        <v>854</v>
      </c>
      <c r="Q39" s="62">
        <f>Q36+Q38</f>
        <v>-31902858.75</v>
      </c>
      <c r="R39" s="3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3">
      <c r="A40" s="7"/>
      <c r="B40" s="7"/>
      <c r="C40" s="3"/>
      <c r="D40" s="3"/>
      <c r="E40" s="3"/>
      <c r="F40" s="3"/>
      <c r="G40" s="3"/>
      <c r="H40" s="3"/>
      <c r="I40" s="17">
        <v>11</v>
      </c>
      <c r="J40" s="15">
        <v>1.4852303129096838</v>
      </c>
      <c r="K40" s="15">
        <v>3.2068283018867918</v>
      </c>
      <c r="L40" s="15">
        <v>5.8374155860648001E-2</v>
      </c>
      <c r="M40" s="15">
        <v>1.4268561570490357</v>
      </c>
      <c r="N40" s="15">
        <v>1.7799721448377566</v>
      </c>
      <c r="O40" s="3"/>
      <c r="P40" s="59" t="s">
        <v>862</v>
      </c>
      <c r="Q40" s="67">
        <v>0.2802546069510754</v>
      </c>
      <c r="R40" s="3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3">
      <c r="A41" s="7"/>
      <c r="B41" s="7"/>
      <c r="C41" s="3"/>
      <c r="D41" s="3"/>
      <c r="E41" s="3"/>
      <c r="F41" s="3"/>
      <c r="G41" s="3"/>
      <c r="H41" s="3"/>
      <c r="I41" s="17">
        <v>12</v>
      </c>
      <c r="J41" s="15">
        <v>1.5135824458015517</v>
      </c>
      <c r="K41" s="15">
        <v>3.3078415094339624</v>
      </c>
      <c r="L41" s="15">
        <v>5.3907679010963772E-2</v>
      </c>
      <c r="M41" s="15">
        <v>1.4596747667905881</v>
      </c>
      <c r="N41" s="15">
        <v>1.8481667426433743</v>
      </c>
      <c r="O41" s="3"/>
      <c r="P41" s="59" t="s">
        <v>863</v>
      </c>
      <c r="Q41" s="68">
        <v>4.1922271837816565</v>
      </c>
      <c r="R41" s="3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3">
      <c r="A42" s="7"/>
      <c r="B42" s="7"/>
      <c r="C42" s="3"/>
      <c r="D42" s="3"/>
      <c r="E42" s="3"/>
      <c r="F42" s="3"/>
      <c r="G42" s="3"/>
      <c r="H42" s="3"/>
      <c r="I42" s="17">
        <v>13</v>
      </c>
      <c r="J42" s="15">
        <v>1.6469140977795114</v>
      </c>
      <c r="K42" s="15">
        <v>3.0443849056603765</v>
      </c>
      <c r="L42" s="15">
        <v>9.6501331448584665E-2</v>
      </c>
      <c r="M42" s="15">
        <v>1.5504127663309273</v>
      </c>
      <c r="N42" s="15">
        <v>1.4939721393294496</v>
      </c>
      <c r="O42" s="3"/>
      <c r="P42" s="3"/>
      <c r="Q42" s="3"/>
      <c r="R42" s="3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3">
      <c r="A43" s="7"/>
      <c r="B43" s="7"/>
      <c r="C43" s="3"/>
      <c r="D43" s="3"/>
      <c r="E43" s="3"/>
      <c r="F43" s="3"/>
      <c r="G43" s="3"/>
      <c r="H43" s="3"/>
      <c r="I43" s="17">
        <v>14</v>
      </c>
      <c r="J43" s="15">
        <v>1.4068788105260834</v>
      </c>
      <c r="K43" s="15">
        <v>2.51567358490566</v>
      </c>
      <c r="L43" s="15">
        <v>0.10586637716737549</v>
      </c>
      <c r="M43" s="15">
        <v>1.3010124333587083</v>
      </c>
      <c r="N43" s="15">
        <v>1.2146611515469523</v>
      </c>
      <c r="O43" s="3"/>
      <c r="P43" s="3"/>
      <c r="Q43" s="3"/>
      <c r="R43" s="3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3">
      <c r="A44" s="7"/>
      <c r="B44" s="7"/>
      <c r="C44" s="3"/>
      <c r="D44" s="3"/>
      <c r="E44" s="3"/>
      <c r="F44" s="3"/>
      <c r="G44" s="3"/>
      <c r="H44" s="3"/>
      <c r="I44" s="17">
        <v>15</v>
      </c>
      <c r="J44" s="15">
        <v>0.66780767068272506</v>
      </c>
      <c r="K44" s="15">
        <v>1.8248000000000002</v>
      </c>
      <c r="L44" s="15">
        <v>3.4684339258276603E-2</v>
      </c>
      <c r="M44" s="15">
        <v>0.63312333142444843</v>
      </c>
      <c r="N44" s="15">
        <v>1.1916766685755518</v>
      </c>
      <c r="O44" s="3"/>
      <c r="P44" s="3"/>
      <c r="Q44" s="3"/>
      <c r="R44" s="3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3">
      <c r="A45" s="7"/>
      <c r="B45" s="7"/>
      <c r="C45" s="3"/>
      <c r="D45" s="3"/>
      <c r="E45" s="3"/>
      <c r="F45" s="3"/>
      <c r="G45" s="3"/>
      <c r="H45" s="3"/>
      <c r="I45" s="17">
        <v>16</v>
      </c>
      <c r="J45" s="15">
        <v>0.69290313966133488</v>
      </c>
      <c r="K45" s="15">
        <v>0.92196226415094351</v>
      </c>
      <c r="L45" s="15">
        <v>0.12978801565610967</v>
      </c>
      <c r="M45" s="15">
        <v>0.56311512400522534</v>
      </c>
      <c r="N45" s="15">
        <v>0.35884714014571822</v>
      </c>
      <c r="O45" s="3"/>
      <c r="P45" s="3"/>
      <c r="Q45" s="3"/>
      <c r="R45" s="3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3">
      <c r="A46" s="7"/>
      <c r="B46" s="7"/>
      <c r="C46" s="3"/>
      <c r="D46" s="3"/>
      <c r="E46" s="3"/>
      <c r="F46" s="3"/>
      <c r="G46" s="3"/>
      <c r="H46" s="3"/>
      <c r="I46" s="17">
        <v>17</v>
      </c>
      <c r="J46" s="15">
        <v>0.54118091499675824</v>
      </c>
      <c r="K46" s="15">
        <v>9.3267924528301849E-2</v>
      </c>
      <c r="L46" s="15">
        <v>0.44791299046845656</v>
      </c>
      <c r="M46" s="15">
        <v>9.3267924528301849E-2</v>
      </c>
      <c r="N46" s="15">
        <v>0</v>
      </c>
      <c r="O46" s="3"/>
      <c r="P46" s="3"/>
      <c r="Q46" s="3"/>
      <c r="R46" s="3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3">
      <c r="A47" s="7"/>
      <c r="B47" s="7"/>
      <c r="C47" s="3"/>
      <c r="D47" s="3"/>
      <c r="E47" s="3"/>
      <c r="F47" s="3"/>
      <c r="G47" s="3"/>
      <c r="H47" s="3"/>
      <c r="I47" s="17">
        <v>18</v>
      </c>
      <c r="J47" s="15">
        <v>0.46168000182024249</v>
      </c>
      <c r="K47" s="15">
        <v>0</v>
      </c>
      <c r="L47" s="15">
        <v>0.46168000182024249</v>
      </c>
      <c r="M47" s="15">
        <v>0</v>
      </c>
      <c r="N47" s="15">
        <v>0</v>
      </c>
      <c r="O47" s="3"/>
      <c r="P47" s="3"/>
      <c r="Q47" s="3"/>
      <c r="R47" s="3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3">
      <c r="A48" s="7"/>
      <c r="B48" s="7"/>
      <c r="C48" s="3"/>
      <c r="D48" s="3"/>
      <c r="E48" s="3"/>
      <c r="F48" s="3"/>
      <c r="G48" s="3"/>
      <c r="H48" s="3"/>
      <c r="I48" s="17">
        <v>19</v>
      </c>
      <c r="J48" s="15">
        <v>0.40497573603651127</v>
      </c>
      <c r="K48" s="15">
        <v>0</v>
      </c>
      <c r="L48" s="15">
        <v>0.40497573603651127</v>
      </c>
      <c r="M48" s="15">
        <v>0</v>
      </c>
      <c r="N48" s="15">
        <v>0</v>
      </c>
      <c r="O48" s="3"/>
      <c r="P48" s="3"/>
      <c r="Q48" s="3"/>
      <c r="R48" s="3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3">
      <c r="A49" s="7"/>
      <c r="B49" s="7"/>
      <c r="C49" s="3"/>
      <c r="D49" s="3"/>
      <c r="E49" s="3"/>
      <c r="F49" s="3"/>
      <c r="G49" s="3"/>
      <c r="H49" s="3"/>
      <c r="I49" s="17">
        <v>20</v>
      </c>
      <c r="J49" s="15">
        <v>0.39980338746840133</v>
      </c>
      <c r="K49" s="15">
        <v>0</v>
      </c>
      <c r="L49" s="15">
        <v>0.39980338746840133</v>
      </c>
      <c r="M49" s="15">
        <v>0</v>
      </c>
      <c r="N49" s="15">
        <v>0</v>
      </c>
      <c r="O49" s="3"/>
      <c r="P49" s="3"/>
      <c r="Q49" s="3"/>
      <c r="R49" s="3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3">
      <c r="A50" s="7"/>
      <c r="B50" s="7"/>
      <c r="C50" s="3"/>
      <c r="D50" s="3"/>
      <c r="E50" s="3"/>
      <c r="F50" s="3"/>
      <c r="G50" s="3"/>
      <c r="H50" s="3"/>
      <c r="I50" s="17">
        <v>21</v>
      </c>
      <c r="J50" s="15">
        <v>0.40669985222588195</v>
      </c>
      <c r="K50" s="15">
        <v>0</v>
      </c>
      <c r="L50" s="15">
        <v>0.40669985222588195</v>
      </c>
      <c r="M50" s="15">
        <v>0</v>
      </c>
      <c r="N50" s="15">
        <v>0</v>
      </c>
      <c r="O50" s="3"/>
      <c r="P50" s="3"/>
      <c r="Q50" s="3"/>
      <c r="R50" s="3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3">
      <c r="A51" s="7"/>
      <c r="B51" s="7"/>
      <c r="C51" s="3"/>
      <c r="D51" s="3"/>
      <c r="E51" s="3"/>
      <c r="F51" s="3"/>
      <c r="G51" s="3"/>
      <c r="H51" s="3"/>
      <c r="I51" s="17">
        <v>22</v>
      </c>
      <c r="J51" s="15">
        <v>0.4145541593107902</v>
      </c>
      <c r="K51" s="15">
        <v>0</v>
      </c>
      <c r="L51" s="15">
        <v>0.4145541593107902</v>
      </c>
      <c r="M51" s="15">
        <v>0</v>
      </c>
      <c r="N51" s="15">
        <v>0</v>
      </c>
      <c r="O51" s="3"/>
      <c r="P51" s="3"/>
      <c r="Q51" s="3"/>
      <c r="R51" s="3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3">
      <c r="A52" s="7"/>
      <c r="B52" s="7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">
    <mergeCell ref="P27:Q27"/>
    <mergeCell ref="C33:E33"/>
    <mergeCell ref="F33:G33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opLeftCell="A16" workbookViewId="0">
      <selection activeCell="E10" sqref="E10:E33"/>
    </sheetView>
  </sheetViews>
  <sheetFormatPr baseColWidth="10" defaultColWidth="14.44140625" defaultRowHeight="15" customHeight="1" x14ac:dyDescent="0.3"/>
  <cols>
    <col min="1" max="2" width="11.44140625" customWidth="1"/>
    <col min="3" max="3" width="22.88671875" customWidth="1"/>
    <col min="4" max="4" width="29.109375" customWidth="1"/>
    <col min="5" max="5" width="11.44140625" customWidth="1"/>
    <col min="6" max="6" width="22.88671875" customWidth="1"/>
    <col min="7" max="12" width="11.44140625" customWidth="1"/>
    <col min="13" max="13" width="18.109375" customWidth="1"/>
    <col min="14" max="14" width="11.44140625" customWidth="1"/>
    <col min="15" max="15" width="19.5546875" customWidth="1"/>
    <col min="16" max="17" width="27" customWidth="1"/>
    <col min="18" max="18" width="16.5546875" customWidth="1"/>
    <col min="19" max="22" width="11.44140625" customWidth="1"/>
    <col min="23" max="23" width="21.6640625" customWidth="1"/>
    <col min="24" max="24" width="23.6640625" customWidth="1"/>
    <col min="25" max="25" width="20.88671875" customWidth="1"/>
    <col min="26" max="26" width="11.44140625" customWidth="1"/>
  </cols>
  <sheetData>
    <row r="1" spans="1:26" ht="14.4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4.4" x14ac:dyDescent="0.3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  <c r="Y2" s="7" t="s">
        <v>23</v>
      </c>
      <c r="Z2" s="7"/>
    </row>
    <row r="3" spans="1:26" ht="14.4" x14ac:dyDescent="0.3">
      <c r="A3" s="7"/>
      <c r="B3" s="7" t="s">
        <v>315</v>
      </c>
      <c r="C3" s="12" t="s">
        <v>316</v>
      </c>
      <c r="D3" s="7" t="s">
        <v>63</v>
      </c>
      <c r="E3" s="7" t="s">
        <v>976</v>
      </c>
      <c r="F3" s="7">
        <v>227.04</v>
      </c>
      <c r="G3" s="7">
        <v>55.68</v>
      </c>
      <c r="H3" s="7">
        <v>311.99</v>
      </c>
      <c r="I3" s="7">
        <v>50.16</v>
      </c>
      <c r="J3" s="7">
        <v>62.38</v>
      </c>
      <c r="K3" s="7">
        <v>127.85</v>
      </c>
      <c r="L3" s="7">
        <f>F3+G3+H3+I3+J3+K3</f>
        <v>835.1</v>
      </c>
      <c r="M3" s="13">
        <f>V3*0.66</f>
        <v>308440.44</v>
      </c>
      <c r="N3" s="13">
        <f>M3*0.2</f>
        <v>61688.088000000003</v>
      </c>
      <c r="O3" s="13">
        <v>8</v>
      </c>
      <c r="P3" s="13">
        <f>M3/L3</f>
        <v>369.3455155071249</v>
      </c>
      <c r="Q3" s="7">
        <v>1</v>
      </c>
      <c r="R3" s="7">
        <v>32</v>
      </c>
      <c r="S3" s="7" t="s">
        <v>28</v>
      </c>
      <c r="T3" s="14">
        <f>P3+3</f>
        <v>372.3455155071249</v>
      </c>
      <c r="U3" s="7" t="s">
        <v>29</v>
      </c>
      <c r="V3" s="13">
        <v>467334</v>
      </c>
      <c r="W3" s="7">
        <v>9</v>
      </c>
      <c r="X3" s="1" t="s">
        <v>30</v>
      </c>
      <c r="Y3" s="7" t="s">
        <v>31</v>
      </c>
      <c r="Z3" s="7"/>
    </row>
    <row r="4" spans="1:26" ht="14.4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4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4" x14ac:dyDescent="0.3">
      <c r="A6" s="7"/>
      <c r="B6" s="7"/>
      <c r="C6" s="7" t="s">
        <v>791</v>
      </c>
      <c r="D6" s="7" t="s">
        <v>792</v>
      </c>
      <c r="E6" s="7" t="s">
        <v>793</v>
      </c>
      <c r="F6" s="7" t="s">
        <v>794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4" x14ac:dyDescent="0.3">
      <c r="A7" s="7"/>
      <c r="B7" s="7"/>
      <c r="C7" s="7">
        <v>4</v>
      </c>
      <c r="D7" s="1">
        <v>370</v>
      </c>
      <c r="E7" s="1">
        <f>D7/30</f>
        <v>12.333333333333334</v>
      </c>
      <c r="F7" s="1">
        <f>E7/4.5</f>
        <v>2.7407407407407409</v>
      </c>
      <c r="G7" s="1">
        <f>F7/0.8</f>
        <v>3.425925925925926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4" x14ac:dyDescent="0.3">
      <c r="A9" s="7" t="s">
        <v>979</v>
      </c>
      <c r="B9" s="7"/>
      <c r="C9" s="59" t="s">
        <v>795</v>
      </c>
      <c r="D9" s="59" t="s">
        <v>796</v>
      </c>
      <c r="E9" s="59" t="s">
        <v>797</v>
      </c>
      <c r="F9" s="59" t="s">
        <v>798</v>
      </c>
      <c r="G9" s="59" t="s">
        <v>799</v>
      </c>
      <c r="H9" s="3"/>
      <c r="I9" s="17" t="s">
        <v>17</v>
      </c>
      <c r="J9" s="17" t="s">
        <v>975</v>
      </c>
      <c r="K9" s="17" t="s">
        <v>972</v>
      </c>
      <c r="L9" s="17" t="s">
        <v>802</v>
      </c>
      <c r="M9" s="17" t="s">
        <v>803</v>
      </c>
      <c r="N9" s="17" t="s">
        <v>804</v>
      </c>
      <c r="O9" s="17" t="s">
        <v>805</v>
      </c>
      <c r="P9" s="3"/>
      <c r="Q9" s="3"/>
      <c r="R9" s="7"/>
      <c r="S9" s="7"/>
      <c r="T9" s="7"/>
      <c r="U9" s="7"/>
      <c r="V9" s="7"/>
      <c r="W9" s="7"/>
      <c r="X9" s="7"/>
      <c r="Y9" s="7"/>
      <c r="Z9" s="7"/>
    </row>
    <row r="10" spans="1:26" ht="14.4" x14ac:dyDescent="0.3">
      <c r="A10" s="7" t="s">
        <v>980</v>
      </c>
      <c r="B10" s="7"/>
      <c r="C10" s="59" t="s">
        <v>806</v>
      </c>
      <c r="D10" s="59">
        <v>120</v>
      </c>
      <c r="E10" s="59">
        <f>F10*1000/(SQRT(3)*0.9*D10)</f>
        <v>1.3364589564574669</v>
      </c>
      <c r="F10" s="59">
        <v>0.25</v>
      </c>
      <c r="G10" s="59">
        <v>0.3</v>
      </c>
      <c r="H10" s="3"/>
      <c r="I10" s="17" t="s">
        <v>807</v>
      </c>
      <c r="J10" s="60">
        <v>370.00632236711454</v>
      </c>
      <c r="K10" s="60">
        <v>513.28899999999999</v>
      </c>
      <c r="L10" s="60">
        <v>132.07523566485435</v>
      </c>
      <c r="M10" s="60">
        <v>237.93108670226087</v>
      </c>
      <c r="N10" s="60">
        <v>132.07523566485435</v>
      </c>
      <c r="O10" s="60">
        <v>143.28267763288443</v>
      </c>
      <c r="P10" s="3"/>
      <c r="Q10" s="3"/>
      <c r="R10" s="7"/>
      <c r="S10" s="7"/>
      <c r="T10" s="7"/>
      <c r="U10" s="7"/>
      <c r="V10" s="7"/>
      <c r="W10" s="7"/>
      <c r="X10" s="7"/>
      <c r="Y10" s="7"/>
      <c r="Z10" s="7"/>
    </row>
    <row r="11" spans="1:26" ht="14.4" x14ac:dyDescent="0.3">
      <c r="A11" s="7"/>
      <c r="B11" s="7"/>
      <c r="C11" s="59" t="s">
        <v>808</v>
      </c>
      <c r="D11" s="59">
        <v>129.6</v>
      </c>
      <c r="E11" s="59">
        <f t="shared" ref="E11:E33" si="0">F11*1000/(SQRT(3)*0.9*D11)</f>
        <v>1.237461996719877</v>
      </c>
      <c r="F11" s="59">
        <v>0.25</v>
      </c>
      <c r="G11" s="59">
        <v>0.3</v>
      </c>
      <c r="H11" s="3"/>
      <c r="I11" s="17" t="s">
        <v>809</v>
      </c>
      <c r="J11" s="60">
        <v>372.00635654207395</v>
      </c>
      <c r="K11" s="60">
        <v>458.99910000000017</v>
      </c>
      <c r="L11" s="60">
        <v>140.79625491034994</v>
      </c>
      <c r="M11" s="60">
        <v>231.21010163172286</v>
      </c>
      <c r="N11" s="60">
        <v>140.79625491034994</v>
      </c>
      <c r="O11" s="60">
        <v>86.992743457927389</v>
      </c>
      <c r="P11" s="3"/>
      <c r="Q11" s="3"/>
      <c r="R11" s="7"/>
      <c r="S11" s="7"/>
      <c r="T11" s="7"/>
      <c r="U11" s="7"/>
      <c r="V11" s="7"/>
      <c r="W11" s="7"/>
      <c r="X11" s="7"/>
      <c r="Y11" s="7"/>
      <c r="Z11" s="7"/>
    </row>
    <row r="12" spans="1:26" ht="14.4" x14ac:dyDescent="0.3">
      <c r="A12" s="7"/>
      <c r="B12" s="7"/>
      <c r="C12" s="59" t="s">
        <v>810</v>
      </c>
      <c r="D12" s="59">
        <v>125.1</v>
      </c>
      <c r="E12" s="59">
        <f t="shared" si="0"/>
        <v>1.2819750181846208</v>
      </c>
      <c r="F12" s="59">
        <v>0.25</v>
      </c>
      <c r="G12" s="59">
        <v>0.3</v>
      </c>
      <c r="H12" s="3"/>
      <c r="I12" s="17" t="s">
        <v>811</v>
      </c>
      <c r="J12" s="60">
        <v>368.00628819215785</v>
      </c>
      <c r="K12" s="60">
        <v>456.42549999999983</v>
      </c>
      <c r="L12" s="60">
        <v>140.28005220619079</v>
      </c>
      <c r="M12" s="60">
        <v>227.72623598596724</v>
      </c>
      <c r="N12" s="60">
        <v>140.28005220619079</v>
      </c>
      <c r="O12" s="60">
        <v>88.419211807842089</v>
      </c>
      <c r="P12" s="3"/>
      <c r="Q12" s="3"/>
      <c r="R12" s="7"/>
      <c r="S12" s="7"/>
      <c r="T12" s="7"/>
      <c r="U12" s="7"/>
      <c r="V12" s="7"/>
      <c r="W12" s="7"/>
      <c r="X12" s="7"/>
      <c r="Y12" s="7"/>
      <c r="Z12" s="7"/>
    </row>
    <row r="13" spans="1:26" ht="14.4" x14ac:dyDescent="0.3">
      <c r="A13" s="7"/>
      <c r="B13" s="7"/>
      <c r="C13" s="59" t="s">
        <v>812</v>
      </c>
      <c r="D13" s="59">
        <v>127.5</v>
      </c>
      <c r="E13" s="59">
        <f t="shared" si="0"/>
        <v>1.3081574726736618</v>
      </c>
      <c r="F13" s="59">
        <v>0.26</v>
      </c>
      <c r="G13" s="59">
        <v>0.4</v>
      </c>
      <c r="H13" s="3"/>
      <c r="I13" s="17" t="s">
        <v>813</v>
      </c>
      <c r="J13" s="60">
        <v>365.00623692972215</v>
      </c>
      <c r="K13" s="60">
        <v>456.53809999999953</v>
      </c>
      <c r="L13" s="60">
        <v>133.98442922182306</v>
      </c>
      <c r="M13" s="60">
        <v>231.02180770789849</v>
      </c>
      <c r="N13" s="60">
        <v>133.98442922182306</v>
      </c>
      <c r="O13" s="60">
        <v>91.531863070278177</v>
      </c>
      <c r="P13" s="3"/>
      <c r="Q13" s="3"/>
      <c r="R13" s="7"/>
      <c r="S13" s="7"/>
      <c r="T13" s="7"/>
      <c r="U13" s="7"/>
      <c r="V13" s="7"/>
      <c r="W13" s="7"/>
      <c r="X13" s="7"/>
      <c r="Y13" s="7"/>
      <c r="Z13" s="7"/>
    </row>
    <row r="14" spans="1:26" ht="14.4" x14ac:dyDescent="0.3">
      <c r="A14" s="7"/>
      <c r="B14" s="7"/>
      <c r="C14" s="59" t="s">
        <v>814</v>
      </c>
      <c r="D14" s="59">
        <v>126.6</v>
      </c>
      <c r="E14" s="59">
        <f t="shared" si="0"/>
        <v>1.3681285999754167</v>
      </c>
      <c r="F14" s="59">
        <v>0.27</v>
      </c>
      <c r="G14" s="59">
        <v>0.8</v>
      </c>
      <c r="H14" s="3"/>
      <c r="I14" s="17" t="s">
        <v>815</v>
      </c>
      <c r="J14" s="60">
        <v>360.00615149232885</v>
      </c>
      <c r="K14" s="60">
        <v>488.18189999999987</v>
      </c>
      <c r="L14" s="60">
        <v>121.99219180234809</v>
      </c>
      <c r="M14" s="60">
        <v>238.01395968998028</v>
      </c>
      <c r="N14" s="60">
        <v>121.99219180234809</v>
      </c>
      <c r="O14" s="60">
        <v>128.17574850767164</v>
      </c>
      <c r="P14" s="3"/>
      <c r="Q14" s="3"/>
      <c r="R14" s="7"/>
      <c r="S14" s="7"/>
      <c r="T14" s="7"/>
      <c r="U14" s="7"/>
      <c r="V14" s="7"/>
      <c r="W14" s="7"/>
      <c r="X14" s="7"/>
      <c r="Y14" s="7"/>
      <c r="Z14" s="7"/>
    </row>
    <row r="15" spans="1:26" ht="14.4" x14ac:dyDescent="0.3">
      <c r="A15" s="7"/>
      <c r="B15" s="7"/>
      <c r="C15" s="59" t="s">
        <v>816</v>
      </c>
      <c r="D15" s="59">
        <v>123.1</v>
      </c>
      <c r="E15" s="59">
        <f t="shared" si="0"/>
        <v>1.8239244897226194</v>
      </c>
      <c r="F15" s="59">
        <v>0.35</v>
      </c>
      <c r="G15" s="59">
        <v>1.1000000000000001</v>
      </c>
      <c r="H15" s="3"/>
      <c r="I15" s="17" t="s">
        <v>37</v>
      </c>
      <c r="J15" s="60">
        <v>368.00628819215785</v>
      </c>
      <c r="K15" s="60">
        <v>453.64259999999967</v>
      </c>
      <c r="L15" s="60">
        <v>133.23385058472039</v>
      </c>
      <c r="M15" s="60">
        <v>234.77243760743735</v>
      </c>
      <c r="N15" s="60">
        <v>133.23385058472039</v>
      </c>
      <c r="O15" s="60">
        <v>85.636311807842105</v>
      </c>
      <c r="P15" s="3"/>
      <c r="Q15" s="3"/>
      <c r="R15" s="7"/>
      <c r="S15" s="7"/>
      <c r="T15" s="7"/>
      <c r="U15" s="7"/>
      <c r="V15" s="7"/>
      <c r="W15" s="7"/>
      <c r="X15" s="7"/>
      <c r="Y15" s="7"/>
      <c r="Z15" s="7"/>
    </row>
    <row r="16" spans="1:26" ht="14.4" x14ac:dyDescent="0.3">
      <c r="A16" s="7"/>
      <c r="B16" s="7"/>
      <c r="C16" s="59" t="s">
        <v>817</v>
      </c>
      <c r="D16" s="59">
        <v>122.5</v>
      </c>
      <c r="E16" s="59">
        <f t="shared" si="0"/>
        <v>3.5086138807895622</v>
      </c>
      <c r="F16" s="59">
        <v>0.67</v>
      </c>
      <c r="G16" s="59">
        <v>1.5</v>
      </c>
      <c r="H16" s="3"/>
      <c r="I16" s="17" t="s">
        <v>818</v>
      </c>
      <c r="J16" s="60">
        <v>367.00627110467849</v>
      </c>
      <c r="K16" s="60">
        <v>459.69199999999967</v>
      </c>
      <c r="L16" s="60">
        <v>138.03838287506014</v>
      </c>
      <c r="M16" s="60">
        <v>228.96788822961875</v>
      </c>
      <c r="N16" s="60">
        <v>138.03838287506014</v>
      </c>
      <c r="O16" s="60">
        <v>92.685728895321063</v>
      </c>
      <c r="P16" s="3"/>
      <c r="Q16" s="3"/>
      <c r="R16" s="7"/>
      <c r="S16" s="7"/>
      <c r="T16" s="7"/>
      <c r="U16" s="7"/>
      <c r="V16" s="7"/>
      <c r="W16" s="7"/>
      <c r="X16" s="7"/>
      <c r="Y16" s="7"/>
      <c r="Z16" s="7"/>
    </row>
    <row r="17" spans="1:26" ht="14.4" x14ac:dyDescent="0.3">
      <c r="A17" s="7"/>
      <c r="B17" s="7"/>
      <c r="C17" s="59" t="s">
        <v>819</v>
      </c>
      <c r="D17" s="59">
        <v>122.9</v>
      </c>
      <c r="E17" s="59">
        <f t="shared" si="0"/>
        <v>3.5493914026665361</v>
      </c>
      <c r="F17" s="59">
        <v>0.68</v>
      </c>
      <c r="G17" s="59">
        <v>1.55</v>
      </c>
      <c r="H17" s="3"/>
      <c r="I17" s="17" t="s">
        <v>28</v>
      </c>
      <c r="J17" s="60">
        <v>369.00630527963625</v>
      </c>
      <c r="K17" s="60">
        <v>467.3439999999996</v>
      </c>
      <c r="L17" s="60">
        <v>141.16287164280317</v>
      </c>
      <c r="M17" s="60">
        <v>227.8434336368332</v>
      </c>
      <c r="N17" s="60">
        <v>141.16287164280317</v>
      </c>
      <c r="O17" s="60">
        <v>98.337694720363743</v>
      </c>
      <c r="P17" s="3"/>
      <c r="Q17" s="3"/>
      <c r="R17" s="7"/>
      <c r="S17" s="7"/>
      <c r="T17" s="7"/>
      <c r="U17" s="7"/>
      <c r="V17" s="7"/>
      <c r="W17" s="7"/>
      <c r="X17" s="7"/>
      <c r="Y17" s="7"/>
      <c r="Z17" s="7"/>
    </row>
    <row r="18" spans="1:26" ht="14.4" x14ac:dyDescent="0.3">
      <c r="A18" s="7"/>
      <c r="B18" s="7"/>
      <c r="C18" s="59" t="s">
        <v>820</v>
      </c>
      <c r="D18" s="59">
        <v>126.9</v>
      </c>
      <c r="E18" s="59">
        <f t="shared" si="0"/>
        <v>3.7913729261204736</v>
      </c>
      <c r="F18" s="59">
        <v>0.75</v>
      </c>
      <c r="G18" s="59">
        <v>1.48</v>
      </c>
      <c r="H18" s="3"/>
      <c r="I18" s="17" t="s">
        <v>821</v>
      </c>
      <c r="J18" s="60">
        <v>370.00632236711544</v>
      </c>
      <c r="K18" s="60">
        <v>428.16289999999992</v>
      </c>
      <c r="L18" s="60">
        <v>137.69963452170185</v>
      </c>
      <c r="M18" s="60">
        <v>232.30668784541339</v>
      </c>
      <c r="N18" s="60">
        <v>137.69963452170185</v>
      </c>
      <c r="O18" s="60">
        <v>58.156577632884705</v>
      </c>
      <c r="P18" s="3"/>
      <c r="Q18" s="3"/>
      <c r="R18" s="7"/>
      <c r="S18" s="7"/>
      <c r="T18" s="7"/>
      <c r="U18" s="7"/>
      <c r="V18" s="7"/>
      <c r="W18" s="7"/>
      <c r="X18" s="7"/>
      <c r="Y18" s="7"/>
      <c r="Z18" s="7"/>
    </row>
    <row r="19" spans="1:26" ht="14.4" x14ac:dyDescent="0.3">
      <c r="A19" s="7"/>
      <c r="B19" s="7"/>
      <c r="C19" s="59" t="s">
        <v>822</v>
      </c>
      <c r="D19" s="59">
        <v>128.4</v>
      </c>
      <c r="E19" s="59">
        <f t="shared" si="0"/>
        <v>4.0468476812356942</v>
      </c>
      <c r="F19" s="59">
        <v>0.81</v>
      </c>
      <c r="G19" s="59">
        <v>1.52</v>
      </c>
      <c r="H19" s="3"/>
      <c r="I19" s="17" t="s">
        <v>823</v>
      </c>
      <c r="J19" s="60">
        <v>371.00633945459344</v>
      </c>
      <c r="K19" s="60">
        <v>427.01999999999981</v>
      </c>
      <c r="L19" s="60">
        <v>142.46425341125195</v>
      </c>
      <c r="M19" s="60">
        <v>228.54208604334167</v>
      </c>
      <c r="N19" s="60">
        <v>142.46425341125195</v>
      </c>
      <c r="O19" s="60">
        <v>56.013660545406395</v>
      </c>
      <c r="P19" s="3"/>
      <c r="Q19" s="3"/>
      <c r="R19" s="7"/>
      <c r="S19" s="7"/>
      <c r="T19" s="7"/>
      <c r="U19" s="7"/>
      <c r="V19" s="7"/>
      <c r="W19" s="7"/>
      <c r="X19" s="7"/>
      <c r="Y19" s="7"/>
      <c r="Z19" s="7"/>
    </row>
    <row r="20" spans="1:26" ht="14.4" x14ac:dyDescent="0.3">
      <c r="A20" s="7"/>
      <c r="B20" s="7"/>
      <c r="C20" s="59" t="s">
        <v>824</v>
      </c>
      <c r="D20" s="59">
        <v>126.6</v>
      </c>
      <c r="E20" s="59">
        <f t="shared" si="0"/>
        <v>5.5738572591591051</v>
      </c>
      <c r="F20" s="59">
        <v>1.1000000000000001</v>
      </c>
      <c r="G20" s="59">
        <v>1.7</v>
      </c>
      <c r="H20" s="3"/>
      <c r="I20" s="17" t="s">
        <v>825</v>
      </c>
      <c r="J20" s="60">
        <v>370.00632236711539</v>
      </c>
      <c r="K20" s="60">
        <v>440.43559999999997</v>
      </c>
      <c r="L20" s="60">
        <v>134.21839775365396</v>
      </c>
      <c r="M20" s="60">
        <v>235.78792461346134</v>
      </c>
      <c r="N20" s="60">
        <v>134.21839775365396</v>
      </c>
      <c r="O20" s="60">
        <v>70.429277632884379</v>
      </c>
      <c r="P20" s="3"/>
      <c r="Q20" s="3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3">
      <c r="A21" s="7"/>
      <c r="B21" s="7"/>
      <c r="C21" s="59" t="s">
        <v>826</v>
      </c>
      <c r="D21" s="59">
        <v>125.8</v>
      </c>
      <c r="E21" s="59">
        <f t="shared" si="0"/>
        <v>6.629176381792206</v>
      </c>
      <c r="F21" s="59">
        <v>1.3</v>
      </c>
      <c r="G21" s="59">
        <v>1.68</v>
      </c>
      <c r="H21" s="3"/>
      <c r="I21" s="17" t="s">
        <v>827</v>
      </c>
      <c r="J21" s="60">
        <v>372.00635654207377</v>
      </c>
      <c r="K21" s="60">
        <v>513.82389999999998</v>
      </c>
      <c r="L21" s="60">
        <v>123.89446444319115</v>
      </c>
      <c r="M21" s="60">
        <v>248.11189209888127</v>
      </c>
      <c r="N21" s="60">
        <v>123.70200790782205</v>
      </c>
      <c r="O21" s="60">
        <v>142.00999999329656</v>
      </c>
      <c r="P21" s="3"/>
      <c r="Q21" s="3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3">
      <c r="A22" s="7"/>
      <c r="B22" s="7"/>
      <c r="C22" s="59" t="s">
        <v>828</v>
      </c>
      <c r="D22" s="59">
        <v>125.4</v>
      </c>
      <c r="E22" s="59">
        <f t="shared" si="0"/>
        <v>5.1156323692151853</v>
      </c>
      <c r="F22" s="59">
        <v>1</v>
      </c>
      <c r="G22" s="59">
        <v>1.4</v>
      </c>
      <c r="H22" s="3"/>
      <c r="I22" s="17" t="s">
        <v>829</v>
      </c>
      <c r="J22" s="60">
        <v>4422.0755608307682</v>
      </c>
      <c r="K22" s="60">
        <v>5563.5545999999977</v>
      </c>
      <c r="L22" s="60">
        <v>1619.8400190379489</v>
      </c>
      <c r="M22" s="60">
        <v>2802.2355417928161</v>
      </c>
      <c r="N22" s="60">
        <v>1619.6475625025798</v>
      </c>
      <c r="O22" s="60">
        <v>1141.6714957046026</v>
      </c>
      <c r="P22" s="3"/>
      <c r="Q22" s="3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3">
      <c r="A23" s="7"/>
      <c r="B23" s="7"/>
      <c r="C23" s="59" t="s">
        <v>830</v>
      </c>
      <c r="D23" s="59">
        <v>128.4</v>
      </c>
      <c r="E23" s="59">
        <f t="shared" si="0"/>
        <v>6.5948628879396498</v>
      </c>
      <c r="F23" s="59">
        <v>1.32</v>
      </c>
      <c r="G23" s="59">
        <v>1.6</v>
      </c>
      <c r="H23" s="3"/>
      <c r="I23" s="17" t="s">
        <v>831</v>
      </c>
      <c r="J23" s="60">
        <v>368.50629673589737</v>
      </c>
      <c r="K23" s="60">
        <v>463.62954999999982</v>
      </c>
      <c r="L23" s="60">
        <v>134.98666825316241</v>
      </c>
      <c r="M23" s="60">
        <v>233.51962848273467</v>
      </c>
      <c r="N23" s="60">
        <v>134.97063020854833</v>
      </c>
      <c r="O23" s="60">
        <v>95.139291308716892</v>
      </c>
      <c r="P23" s="3"/>
      <c r="Q23" s="3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3">
      <c r="A24" s="7"/>
      <c r="B24" s="7"/>
      <c r="C24" s="59" t="s">
        <v>832</v>
      </c>
      <c r="D24" s="59">
        <v>120</v>
      </c>
      <c r="E24" s="59">
        <f t="shared" si="0"/>
        <v>7.2168783648703219</v>
      </c>
      <c r="F24" s="59">
        <v>1.35</v>
      </c>
      <c r="G24" s="59">
        <v>1.26</v>
      </c>
      <c r="H24" s="3"/>
      <c r="I24" s="17" t="s">
        <v>833</v>
      </c>
      <c r="J24" s="18">
        <v>-0.25813196166977792</v>
      </c>
      <c r="K24" s="18">
        <v>1.2581319616697779</v>
      </c>
      <c r="L24" s="18"/>
      <c r="M24" s="18">
        <v>0.50367718900301928</v>
      </c>
      <c r="N24" s="18">
        <v>0.29111740226339838</v>
      </c>
      <c r="O24" s="18">
        <v>0.20520540873358251</v>
      </c>
      <c r="P24" s="3"/>
      <c r="Q24" s="3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3">
      <c r="A25" s="7"/>
      <c r="B25" s="7"/>
      <c r="C25" s="59" t="s">
        <v>834</v>
      </c>
      <c r="D25" s="59">
        <v>129.9</v>
      </c>
      <c r="E25" s="59">
        <f t="shared" si="0"/>
        <v>4.2470381618602184</v>
      </c>
      <c r="F25" s="59">
        <v>0.86</v>
      </c>
      <c r="G25" s="59">
        <v>0.97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3">
      <c r="A26" s="7"/>
      <c r="B26" s="7"/>
      <c r="C26" s="59" t="s">
        <v>835</v>
      </c>
      <c r="D26" s="59">
        <v>123.2</v>
      </c>
      <c r="E26" s="59">
        <f t="shared" si="0"/>
        <v>1.3538155662815901</v>
      </c>
      <c r="F26" s="59">
        <v>0.26</v>
      </c>
      <c r="G26" s="59">
        <v>0.5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3">
      <c r="A27" s="7"/>
      <c r="B27" s="7"/>
      <c r="C27" s="59" t="s">
        <v>836</v>
      </c>
      <c r="D27" s="59">
        <v>121.2</v>
      </c>
      <c r="E27" s="59">
        <f t="shared" si="0"/>
        <v>1.3232266895618487</v>
      </c>
      <c r="F27" s="59">
        <v>0.25</v>
      </c>
      <c r="G27" s="59">
        <v>0.3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3">
      <c r="A28" s="7"/>
      <c r="B28" s="7"/>
      <c r="C28" s="59" t="s">
        <v>843</v>
      </c>
      <c r="D28" s="59">
        <v>122.2</v>
      </c>
      <c r="E28" s="59">
        <f t="shared" si="0"/>
        <v>1.3123983205801641</v>
      </c>
      <c r="F28" s="59">
        <v>0.25</v>
      </c>
      <c r="G28" s="59">
        <v>0.3</v>
      </c>
      <c r="H28" s="3"/>
      <c r="I28" s="17" t="s">
        <v>837</v>
      </c>
      <c r="J28" s="17" t="s">
        <v>838</v>
      </c>
      <c r="K28" s="17" t="s">
        <v>839</v>
      </c>
      <c r="L28" s="17" t="s">
        <v>840</v>
      </c>
      <c r="M28" s="17" t="s">
        <v>841</v>
      </c>
      <c r="N28" s="17" t="s">
        <v>842</v>
      </c>
      <c r="O28" s="3"/>
      <c r="P28" s="103" t="s">
        <v>845</v>
      </c>
      <c r="Q28" s="104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3">
      <c r="A29" s="7"/>
      <c r="B29" s="7"/>
      <c r="C29" s="59" t="s">
        <v>844</v>
      </c>
      <c r="D29" s="59">
        <v>119.6</v>
      </c>
      <c r="E29" s="59">
        <f t="shared" si="0"/>
        <v>1.3409287188536458</v>
      </c>
      <c r="F29" s="59">
        <v>0.25</v>
      </c>
      <c r="G29" s="59">
        <v>0.3</v>
      </c>
      <c r="H29" s="3"/>
      <c r="I29" s="17">
        <v>23</v>
      </c>
      <c r="J29" s="15">
        <f>J52</f>
        <v>0.21758009904438336</v>
      </c>
      <c r="K29" s="15">
        <v>0</v>
      </c>
      <c r="L29" s="15">
        <f>J29</f>
        <v>0.21758009904438336</v>
      </c>
      <c r="M29" s="15">
        <v>0</v>
      </c>
      <c r="N29" s="15">
        <v>0</v>
      </c>
      <c r="O29" s="3"/>
      <c r="P29" s="15" t="s">
        <v>847</v>
      </c>
      <c r="Q29" s="52">
        <v>3540</v>
      </c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3">
      <c r="A30" s="7"/>
      <c r="B30" s="7"/>
      <c r="C30" s="59" t="s">
        <v>846</v>
      </c>
      <c r="D30" s="59">
        <v>125.2</v>
      </c>
      <c r="E30" s="59">
        <f t="shared" si="0"/>
        <v>1.2809510764768055</v>
      </c>
      <c r="F30" s="59">
        <v>0.25</v>
      </c>
      <c r="G30" s="59">
        <v>0.32</v>
      </c>
      <c r="H30" s="3"/>
      <c r="I30" s="17">
        <v>0</v>
      </c>
      <c r="J30" s="15">
        <v>0.21407074260818357</v>
      </c>
      <c r="K30" s="15">
        <v>0</v>
      </c>
      <c r="L30" s="15">
        <v>0.21407074260818357</v>
      </c>
      <c r="M30" s="15">
        <v>0</v>
      </c>
      <c r="N30" s="15">
        <v>0</v>
      </c>
      <c r="O30" s="3"/>
      <c r="P30" s="15" t="s">
        <v>849</v>
      </c>
      <c r="Q30" s="53">
        <v>5420036.9541495303</v>
      </c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3">
      <c r="A31" s="7"/>
      <c r="B31" s="7"/>
      <c r="C31" s="59" t="s">
        <v>848</v>
      </c>
      <c r="D31" s="59">
        <v>124.5</v>
      </c>
      <c r="E31" s="59">
        <f t="shared" si="0"/>
        <v>1.2881532110433418</v>
      </c>
      <c r="F31" s="59">
        <v>0.25</v>
      </c>
      <c r="G31" s="59">
        <v>0.28899999999999998</v>
      </c>
      <c r="H31" s="3"/>
      <c r="I31" s="17">
        <v>1</v>
      </c>
      <c r="J31" s="15">
        <v>0.21582542082628339</v>
      </c>
      <c r="K31" s="15">
        <v>0</v>
      </c>
      <c r="L31" s="15">
        <v>0.21582542082628339</v>
      </c>
      <c r="M31" s="15">
        <v>0</v>
      </c>
      <c r="N31" s="15">
        <v>0</v>
      </c>
      <c r="O31" s="3"/>
      <c r="P31" s="15" t="s">
        <v>851</v>
      </c>
      <c r="Q31" s="54">
        <v>5563.5545999999977</v>
      </c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3">
      <c r="A32" s="7"/>
      <c r="B32" s="7"/>
      <c r="C32" s="59" t="s">
        <v>850</v>
      </c>
      <c r="D32" s="59">
        <v>127.5</v>
      </c>
      <c r="E32" s="59">
        <f t="shared" si="0"/>
        <v>1.2578437237246749</v>
      </c>
      <c r="F32" s="59">
        <v>0.25</v>
      </c>
      <c r="G32" s="59">
        <v>0.34499999999999997</v>
      </c>
      <c r="H32" s="3"/>
      <c r="I32" s="17">
        <v>2</v>
      </c>
      <c r="J32" s="15">
        <v>0.22459881191678285</v>
      </c>
      <c r="K32" s="15">
        <v>0</v>
      </c>
      <c r="L32" s="15">
        <v>0.22459881191678285</v>
      </c>
      <c r="M32" s="15">
        <v>0</v>
      </c>
      <c r="N32" s="15">
        <v>0</v>
      </c>
      <c r="O32" s="3"/>
      <c r="P32" s="15" t="s">
        <v>853</v>
      </c>
      <c r="Q32" s="55">
        <v>368.50629673589737</v>
      </c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3">
      <c r="A33" s="7"/>
      <c r="B33" s="7"/>
      <c r="C33" s="59" t="s">
        <v>852</v>
      </c>
      <c r="D33" s="59">
        <v>128.5</v>
      </c>
      <c r="E33" s="59">
        <f t="shared" si="0"/>
        <v>1.2480550566139772</v>
      </c>
      <c r="F33" s="59">
        <v>0.25</v>
      </c>
      <c r="G33" s="59">
        <v>0.31</v>
      </c>
      <c r="H33" s="3"/>
      <c r="I33" s="17">
        <v>3</v>
      </c>
      <c r="J33" s="15">
        <v>0.2333722030072822</v>
      </c>
      <c r="K33" s="15">
        <v>0</v>
      </c>
      <c r="L33" s="15">
        <v>0.2333722030072822</v>
      </c>
      <c r="M33" s="15">
        <v>0</v>
      </c>
      <c r="N33" s="15">
        <v>0</v>
      </c>
      <c r="O33" s="3"/>
      <c r="P33" s="15" t="s">
        <v>855</v>
      </c>
      <c r="Q33" s="53">
        <v>1281.7629059999997</v>
      </c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3">
      <c r="A34" s="7"/>
      <c r="B34" s="7"/>
      <c r="C34" s="107" t="s">
        <v>854</v>
      </c>
      <c r="D34" s="106"/>
      <c r="E34" s="104"/>
      <c r="F34" s="107">
        <f>SUM(F10:F33)</f>
        <v>13.479999999999999</v>
      </c>
      <c r="G34" s="104"/>
      <c r="H34" s="3"/>
      <c r="I34" s="17">
        <v>4</v>
      </c>
      <c r="J34" s="15">
        <v>0.30531400994937663</v>
      </c>
      <c r="K34" s="15">
        <v>0</v>
      </c>
      <c r="L34" s="15">
        <v>0.30531400994937663</v>
      </c>
      <c r="M34" s="15">
        <v>0</v>
      </c>
      <c r="N34" s="15">
        <v>0</v>
      </c>
      <c r="O34" s="3"/>
      <c r="P34" s="15" t="s">
        <v>856</v>
      </c>
      <c r="Q34" s="56">
        <v>2.2999999999999998</v>
      </c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3">
      <c r="A35" s="7"/>
      <c r="B35" s="7"/>
      <c r="C35" s="3"/>
      <c r="D35" s="3"/>
      <c r="E35" s="3"/>
      <c r="F35" s="3"/>
      <c r="G35" s="3"/>
      <c r="H35" s="3"/>
      <c r="I35" s="17">
        <v>5</v>
      </c>
      <c r="J35" s="15">
        <v>0.59132655949965485</v>
      </c>
      <c r="K35" s="15">
        <v>0</v>
      </c>
      <c r="L35" s="15">
        <v>0.59132655949965485</v>
      </c>
      <c r="M35" s="15">
        <v>0</v>
      </c>
      <c r="N35" s="15">
        <v>0</v>
      </c>
      <c r="O35" s="3"/>
      <c r="P35" s="15" t="s">
        <v>857</v>
      </c>
      <c r="Q35" s="56">
        <v>1.2</v>
      </c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3">
      <c r="A36" s="7"/>
      <c r="B36" s="7"/>
      <c r="C36" s="3"/>
      <c r="D36" s="3"/>
      <c r="E36" s="3"/>
      <c r="F36" s="3"/>
      <c r="G36" s="3"/>
      <c r="H36" s="3"/>
      <c r="I36" s="17">
        <v>6</v>
      </c>
      <c r="J36" s="15">
        <v>0.60009995059015342</v>
      </c>
      <c r="K36" s="15">
        <v>0.13552830188679246</v>
      </c>
      <c r="L36" s="15">
        <v>0.46457164870336104</v>
      </c>
      <c r="M36" s="15">
        <v>0.13552830188679246</v>
      </c>
      <c r="N36" s="15">
        <v>0</v>
      </c>
      <c r="O36" s="3"/>
      <c r="P36" s="15" t="s">
        <v>858</v>
      </c>
      <c r="Q36" s="57">
        <v>16.559999999999999</v>
      </c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3">
      <c r="A37" s="7"/>
      <c r="B37" s="7"/>
      <c r="C37" s="3"/>
      <c r="D37" s="3"/>
      <c r="E37" s="3"/>
      <c r="F37" s="3"/>
      <c r="G37" s="3"/>
      <c r="H37" s="3"/>
      <c r="I37" s="17">
        <v>7</v>
      </c>
      <c r="J37" s="15">
        <v>0.65800433178744921</v>
      </c>
      <c r="K37" s="15">
        <v>0.74847358490566041</v>
      </c>
      <c r="L37" s="15">
        <v>0.12567260487055612</v>
      </c>
      <c r="M37" s="15">
        <v>0.53233172691689312</v>
      </c>
      <c r="N37" s="15">
        <v>0.21614185798876731</v>
      </c>
      <c r="O37" s="3"/>
      <c r="P37" s="15" t="s">
        <v>859</v>
      </c>
      <c r="Q37" s="53">
        <v>-18085475</v>
      </c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3">
      <c r="A38" s="7"/>
      <c r="B38" s="7"/>
      <c r="C38" s="3"/>
      <c r="D38" s="3"/>
      <c r="E38" s="3"/>
      <c r="F38" s="3"/>
      <c r="G38" s="3"/>
      <c r="H38" s="3"/>
      <c r="I38" s="17">
        <v>8</v>
      </c>
      <c r="J38" s="15">
        <v>0.7176633912028445</v>
      </c>
      <c r="K38" s="15">
        <v>1.3122490566037737</v>
      </c>
      <c r="L38" s="15">
        <v>7.8133571322974632E-2</v>
      </c>
      <c r="M38" s="15">
        <v>0.63952981987986957</v>
      </c>
      <c r="N38" s="15">
        <v>0.67271923672390388</v>
      </c>
      <c r="O38" s="3"/>
      <c r="P38" s="15" t="s">
        <v>860</v>
      </c>
      <c r="Q38" s="18">
        <v>0.19</v>
      </c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3">
      <c r="A39" s="7"/>
      <c r="B39" s="7"/>
      <c r="C39" s="3"/>
      <c r="D39" s="3"/>
      <c r="E39" s="3"/>
      <c r="F39" s="3"/>
      <c r="G39" s="3"/>
      <c r="H39" s="3"/>
      <c r="I39" s="17">
        <v>9</v>
      </c>
      <c r="J39" s="15">
        <v>0.95629962886442699</v>
      </c>
      <c r="K39" s="15">
        <v>1.6997584905660381</v>
      </c>
      <c r="L39" s="15">
        <v>0.10156559533383359</v>
      </c>
      <c r="M39" s="15">
        <v>0.85473403353059352</v>
      </c>
      <c r="N39" s="15">
        <v>0.8450244570354446</v>
      </c>
      <c r="O39" s="3"/>
      <c r="P39" s="15" t="s">
        <v>861</v>
      </c>
      <c r="Q39" s="53">
        <f>Q37*Q38</f>
        <v>-3436240.25</v>
      </c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3">
      <c r="A40" s="7"/>
      <c r="B40" s="7"/>
      <c r="C40" s="3"/>
      <c r="D40" s="3"/>
      <c r="E40" s="3"/>
      <c r="F40" s="3"/>
      <c r="G40" s="3"/>
      <c r="H40" s="3"/>
      <c r="I40" s="17">
        <v>10</v>
      </c>
      <c r="J40" s="15">
        <v>1.1387861635468128</v>
      </c>
      <c r="K40" s="15">
        <v>1.9516075471698109</v>
      </c>
      <c r="L40" s="15">
        <v>9.3811472659674489E-2</v>
      </c>
      <c r="M40" s="15">
        <v>1.0449746908871387</v>
      </c>
      <c r="N40" s="15">
        <v>0.90663285628267254</v>
      </c>
      <c r="O40" s="3"/>
      <c r="P40" s="15" t="s">
        <v>854</v>
      </c>
      <c r="Q40" s="53">
        <f>Q37+Q39</f>
        <v>-21521715.25</v>
      </c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3">
      <c r="A41" s="7"/>
      <c r="B41" s="7"/>
      <c r="C41" s="3"/>
      <c r="D41" s="3"/>
      <c r="E41" s="3"/>
      <c r="F41" s="3"/>
      <c r="G41" s="3"/>
      <c r="H41" s="3"/>
      <c r="I41" s="17">
        <v>11</v>
      </c>
      <c r="J41" s="15">
        <v>0.87207507439563237</v>
      </c>
      <c r="K41" s="15">
        <v>1.9737811320754717</v>
      </c>
      <c r="L41" s="15">
        <v>3.4591294403295163E-2</v>
      </c>
      <c r="M41" s="15">
        <v>0.83748377999233714</v>
      </c>
      <c r="N41" s="15">
        <v>1.1362973520831343</v>
      </c>
      <c r="O41" s="3"/>
      <c r="P41" s="15" t="s">
        <v>862</v>
      </c>
      <c r="Q41" s="18">
        <v>0.26636942850937095</v>
      </c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3">
      <c r="A42" s="7"/>
      <c r="B42" s="7"/>
      <c r="C42" s="3"/>
      <c r="D42" s="3"/>
      <c r="E42" s="3"/>
      <c r="F42" s="3"/>
      <c r="G42" s="3"/>
      <c r="H42" s="3"/>
      <c r="I42" s="17">
        <v>12</v>
      </c>
      <c r="J42" s="15">
        <v>1.1844077972174087</v>
      </c>
      <c r="K42" s="15">
        <v>2.0387226415094339</v>
      </c>
      <c r="L42" s="15">
        <v>6.6849696580691398E-2</v>
      </c>
      <c r="M42" s="15">
        <v>1.1175581006367177</v>
      </c>
      <c r="N42" s="15">
        <v>0.92116454087271582</v>
      </c>
      <c r="O42" s="3"/>
      <c r="P42" s="15" t="s">
        <v>863</v>
      </c>
      <c r="Q42" s="58">
        <v>4.4930977602484061</v>
      </c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3">
      <c r="A43" s="7"/>
      <c r="B43" s="7"/>
      <c r="C43" s="3"/>
      <c r="D43" s="3"/>
      <c r="E43" s="3"/>
      <c r="F43" s="3"/>
      <c r="G43" s="3"/>
      <c r="H43" s="3"/>
      <c r="I43" s="17">
        <v>13</v>
      </c>
      <c r="J43" s="15">
        <v>1.1668610150364098</v>
      </c>
      <c r="K43" s="15">
        <v>1.8775132075471699</v>
      </c>
      <c r="L43" s="15">
        <v>0.10298349194804009</v>
      </c>
      <c r="M43" s="15">
        <v>1.0638775230883701</v>
      </c>
      <c r="N43" s="15">
        <v>0.81363568445879986</v>
      </c>
      <c r="O43" s="3"/>
      <c r="P43" s="3"/>
      <c r="Q43" s="3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3">
      <c r="A44" s="7"/>
      <c r="B44" s="7"/>
      <c r="C44" s="3"/>
      <c r="D44" s="3"/>
      <c r="E44" s="3"/>
      <c r="F44" s="3"/>
      <c r="G44" s="3"/>
      <c r="H44" s="3"/>
      <c r="I44" s="17">
        <v>14</v>
      </c>
      <c r="J44" s="15">
        <v>0.74573824269244293</v>
      </c>
      <c r="K44" s="15">
        <v>1.5462</v>
      </c>
      <c r="L44" s="15">
        <v>4.5893080731789507E-2</v>
      </c>
      <c r="M44" s="15">
        <v>0.69984516196065327</v>
      </c>
      <c r="N44" s="15">
        <v>0.84635483803934641</v>
      </c>
      <c r="O44" s="3"/>
      <c r="P44" s="3"/>
      <c r="Q44" s="3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3">
      <c r="A45" s="7"/>
      <c r="B45" s="7"/>
      <c r="C45" s="3"/>
      <c r="D45" s="3"/>
      <c r="E45" s="3"/>
      <c r="F45" s="3"/>
      <c r="G45" s="3"/>
      <c r="H45" s="3"/>
      <c r="I45" s="17">
        <v>15</v>
      </c>
      <c r="J45" s="15">
        <v>0.22810816835298256</v>
      </c>
      <c r="K45" s="15">
        <v>1.1128981132075471</v>
      </c>
      <c r="L45" s="15">
        <v>5.0816975321340673E-3</v>
      </c>
      <c r="M45" s="15">
        <v>0.22302647082084848</v>
      </c>
      <c r="N45" s="15">
        <v>0.88987164238669891</v>
      </c>
      <c r="O45" s="3"/>
      <c r="P45" s="3"/>
      <c r="Q45" s="3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3">
      <c r="A46" s="7"/>
      <c r="B46" s="7"/>
      <c r="C46" s="3"/>
      <c r="D46" s="3"/>
      <c r="E46" s="3"/>
      <c r="F46" s="3"/>
      <c r="G46" s="3"/>
      <c r="H46" s="3"/>
      <c r="I46" s="17">
        <v>16</v>
      </c>
      <c r="J46" s="15">
        <v>0.21758009904438336</v>
      </c>
      <c r="K46" s="15">
        <v>0.54321698113207562</v>
      </c>
      <c r="L46" s="15">
        <v>2.445976275982667E-2</v>
      </c>
      <c r="M46" s="15">
        <v>0.19312033628455666</v>
      </c>
      <c r="N46" s="15">
        <v>0.35009664484751912</v>
      </c>
      <c r="O46" s="3"/>
      <c r="P46" s="3"/>
      <c r="Q46" s="3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3">
      <c r="A47" s="7"/>
      <c r="B47" s="7"/>
      <c r="C47" s="3"/>
      <c r="D47" s="3"/>
      <c r="E47" s="3"/>
      <c r="F47" s="3"/>
      <c r="G47" s="3"/>
      <c r="H47" s="3"/>
      <c r="I47" s="17">
        <v>17</v>
      </c>
      <c r="J47" s="15">
        <v>0.21758009904438336</v>
      </c>
      <c r="K47" s="15">
        <v>3.8367924528301872E-2</v>
      </c>
      <c r="L47" s="15">
        <v>0.1792121745160814</v>
      </c>
      <c r="M47" s="15">
        <v>3.8367924528301872E-2</v>
      </c>
      <c r="N47" s="15">
        <v>0</v>
      </c>
      <c r="O47" s="3"/>
      <c r="P47" s="3"/>
      <c r="Q47" s="3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3">
      <c r="A48" s="7"/>
      <c r="B48" s="7"/>
      <c r="C48" s="3"/>
      <c r="D48" s="3"/>
      <c r="E48" s="3"/>
      <c r="F48" s="3"/>
      <c r="G48" s="3"/>
      <c r="H48" s="3"/>
      <c r="I48" s="17">
        <v>18</v>
      </c>
      <c r="J48" s="15">
        <v>0.21758009904438336</v>
      </c>
      <c r="K48" s="15">
        <v>0</v>
      </c>
      <c r="L48" s="15">
        <v>0.21758009904438336</v>
      </c>
      <c r="M48" s="15">
        <v>0</v>
      </c>
      <c r="N48" s="15">
        <v>0</v>
      </c>
      <c r="O48" s="3"/>
      <c r="P48" s="3"/>
      <c r="Q48" s="3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3">
      <c r="A49" s="7"/>
      <c r="B49" s="7"/>
      <c r="C49" s="3"/>
      <c r="D49" s="3"/>
      <c r="E49" s="3"/>
      <c r="F49" s="3"/>
      <c r="G49" s="3"/>
      <c r="H49" s="3"/>
      <c r="I49" s="17">
        <v>19</v>
      </c>
      <c r="J49" s="15">
        <v>0.21407074260818357</v>
      </c>
      <c r="K49" s="15">
        <v>0</v>
      </c>
      <c r="L49" s="15">
        <v>0.21407074260818357</v>
      </c>
      <c r="M49" s="15">
        <v>0</v>
      </c>
      <c r="N49" s="15">
        <v>0</v>
      </c>
      <c r="O49" s="3"/>
      <c r="P49" s="3"/>
      <c r="Q49" s="3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3">
      <c r="A50" s="7"/>
      <c r="B50" s="7"/>
      <c r="C50" s="3"/>
      <c r="D50" s="3"/>
      <c r="E50" s="3"/>
      <c r="F50" s="3"/>
      <c r="G50" s="3"/>
      <c r="H50" s="3"/>
      <c r="I50" s="17">
        <v>20</v>
      </c>
      <c r="J50" s="15">
        <v>0.21582542082628339</v>
      </c>
      <c r="K50" s="15">
        <v>0</v>
      </c>
      <c r="L50" s="15">
        <v>0.21582542082628339</v>
      </c>
      <c r="M50" s="15">
        <v>0</v>
      </c>
      <c r="N50" s="15">
        <v>0</v>
      </c>
      <c r="O50" s="3"/>
      <c r="P50" s="3"/>
      <c r="Q50" s="3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3">
      <c r="A51" s="7"/>
      <c r="B51" s="7"/>
      <c r="C51" s="3"/>
      <c r="D51" s="3"/>
      <c r="E51" s="3"/>
      <c r="F51" s="3"/>
      <c r="G51" s="3"/>
      <c r="H51" s="3"/>
      <c r="I51" s="17">
        <v>21</v>
      </c>
      <c r="J51" s="15">
        <v>0.21758009904438336</v>
      </c>
      <c r="K51" s="15">
        <v>0</v>
      </c>
      <c r="L51" s="15">
        <v>0.21758009904438336</v>
      </c>
      <c r="M51" s="15">
        <v>0</v>
      </c>
      <c r="N51" s="15">
        <v>0</v>
      </c>
      <c r="O51" s="3"/>
      <c r="P51" s="3"/>
      <c r="Q51" s="3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3">
      <c r="A52" s="7"/>
      <c r="B52" s="7"/>
      <c r="C52" s="3"/>
      <c r="D52" s="3"/>
      <c r="E52" s="3"/>
      <c r="F52" s="3"/>
      <c r="G52" s="3"/>
      <c r="H52" s="3"/>
      <c r="I52" s="17">
        <v>22</v>
      </c>
      <c r="J52" s="15">
        <v>0.21758009904438336</v>
      </c>
      <c r="K52" s="15">
        <v>0</v>
      </c>
      <c r="L52" s="15">
        <v>0.21758009904438336</v>
      </c>
      <c r="M52" s="15">
        <v>0</v>
      </c>
      <c r="N52" s="15">
        <v>0</v>
      </c>
      <c r="O52" s="3"/>
      <c r="P52" s="3"/>
      <c r="Q52" s="3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3">
      <c r="A53" s="7"/>
      <c r="B53" s="7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">
    <mergeCell ref="P28:Q28"/>
    <mergeCell ref="C34:E34"/>
    <mergeCell ref="F34:G34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opLeftCell="A12" workbookViewId="0">
      <selection activeCell="E10" sqref="E10:E33"/>
    </sheetView>
  </sheetViews>
  <sheetFormatPr baseColWidth="10" defaultColWidth="14.44140625" defaultRowHeight="15" customHeight="1" x14ac:dyDescent="0.3"/>
  <cols>
    <col min="1" max="2" width="11.44140625" customWidth="1"/>
    <col min="3" max="3" width="22.88671875" customWidth="1"/>
    <col min="4" max="4" width="28.33203125" customWidth="1"/>
    <col min="5" max="5" width="35.109375" customWidth="1"/>
    <col min="6" max="6" width="22.88671875" customWidth="1"/>
    <col min="7" max="15" width="18.33203125" customWidth="1"/>
    <col min="16" max="16" width="25.44140625" customWidth="1"/>
    <col min="17" max="17" width="22.44140625" customWidth="1"/>
    <col min="18" max="25" width="18.33203125" customWidth="1"/>
    <col min="26" max="26" width="11.44140625" customWidth="1"/>
  </cols>
  <sheetData>
    <row r="1" spans="1:26" ht="14.4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4.4" x14ac:dyDescent="0.3">
      <c r="A2" s="7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  <c r="Y2" s="7" t="s">
        <v>23</v>
      </c>
      <c r="Z2" s="7"/>
    </row>
    <row r="3" spans="1:26" ht="14.4" x14ac:dyDescent="0.3">
      <c r="A3" s="7"/>
      <c r="B3" s="7" t="s">
        <v>68</v>
      </c>
      <c r="C3" s="12" t="s">
        <v>69</v>
      </c>
      <c r="D3" s="7" t="s">
        <v>70</v>
      </c>
      <c r="E3" s="7" t="s">
        <v>71</v>
      </c>
      <c r="F3" s="7">
        <v>272.04000000000002</v>
      </c>
      <c r="G3" s="7">
        <v>55.68</v>
      </c>
      <c r="H3" s="7">
        <v>311.99</v>
      </c>
      <c r="I3" s="7">
        <v>50.16</v>
      </c>
      <c r="J3" s="7">
        <v>62.38</v>
      </c>
      <c r="K3" s="7">
        <v>127.85</v>
      </c>
      <c r="L3" s="7">
        <f>F3+G3+H3+I3+J3+K3</f>
        <v>880.1</v>
      </c>
      <c r="M3" s="13">
        <v>202703</v>
      </c>
      <c r="N3" s="13">
        <f>M3*0.2</f>
        <v>40540.600000000006</v>
      </c>
      <c r="O3" s="13">
        <v>8</v>
      </c>
      <c r="P3" s="13">
        <f>M3/L3</f>
        <v>230.31814566526529</v>
      </c>
      <c r="Q3" s="7">
        <v>1</v>
      </c>
      <c r="R3" s="7">
        <v>32</v>
      </c>
      <c r="S3" s="7" t="s">
        <v>28</v>
      </c>
      <c r="T3" s="14">
        <v>240</v>
      </c>
      <c r="U3" s="7" t="s">
        <v>29</v>
      </c>
      <c r="V3" s="13">
        <v>307126</v>
      </c>
      <c r="W3" s="7">
        <v>10</v>
      </c>
      <c r="X3" s="7" t="s">
        <v>30</v>
      </c>
      <c r="Y3" s="7" t="s">
        <v>31</v>
      </c>
      <c r="Z3" s="7"/>
    </row>
    <row r="4" spans="1:26" ht="14.4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4" x14ac:dyDescent="0.3">
      <c r="A5" s="7"/>
      <c r="B5" s="7"/>
      <c r="C5" s="7" t="s">
        <v>791</v>
      </c>
      <c r="D5" s="7" t="s">
        <v>792</v>
      </c>
      <c r="E5" s="7" t="s">
        <v>793</v>
      </c>
      <c r="F5" s="7" t="s">
        <v>794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4" x14ac:dyDescent="0.3">
      <c r="A6" s="7"/>
      <c r="B6" s="7"/>
      <c r="C6" s="7">
        <v>5</v>
      </c>
      <c r="D6" s="7">
        <v>240</v>
      </c>
      <c r="E6" s="7">
        <f>D6/30</f>
        <v>8</v>
      </c>
      <c r="F6" s="7">
        <f>E6/4.5</f>
        <v>1.7777777777777777</v>
      </c>
      <c r="G6" s="7">
        <f>F6/0.8</f>
        <v>2.2222222222222219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4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4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4" x14ac:dyDescent="0.3">
      <c r="A9" s="7"/>
      <c r="B9" s="7"/>
      <c r="C9" s="59" t="s">
        <v>795</v>
      </c>
      <c r="D9" s="59" t="s">
        <v>796</v>
      </c>
      <c r="E9" s="59" t="s">
        <v>797</v>
      </c>
      <c r="F9" s="59" t="s">
        <v>798</v>
      </c>
      <c r="G9" s="59" t="s">
        <v>799</v>
      </c>
      <c r="H9" s="3"/>
      <c r="I9" s="17" t="s">
        <v>17</v>
      </c>
      <c r="J9" s="17" t="s">
        <v>975</v>
      </c>
      <c r="K9" s="17" t="s">
        <v>972</v>
      </c>
      <c r="L9" s="17" t="s">
        <v>802</v>
      </c>
      <c r="M9" s="17" t="s">
        <v>803</v>
      </c>
      <c r="N9" s="17" t="s">
        <v>804</v>
      </c>
      <c r="O9" s="17" t="s">
        <v>805</v>
      </c>
      <c r="P9" s="3"/>
      <c r="Q9" s="3"/>
      <c r="R9" s="7"/>
      <c r="S9" s="7"/>
      <c r="T9" s="7"/>
      <c r="U9" s="7"/>
      <c r="V9" s="7"/>
      <c r="W9" s="7"/>
      <c r="X9" s="7"/>
      <c r="Y9" s="7"/>
      <c r="Z9" s="7"/>
    </row>
    <row r="10" spans="1:26" ht="14.4" x14ac:dyDescent="0.3">
      <c r="A10" s="7" t="s">
        <v>979</v>
      </c>
      <c r="B10" s="7"/>
      <c r="C10" s="59" t="s">
        <v>806</v>
      </c>
      <c r="D10" s="59">
        <v>120</v>
      </c>
      <c r="E10" s="59">
        <f>F10*1000/(SQRT(3)*0.9*D10)</f>
        <v>0.80187537387448016</v>
      </c>
      <c r="F10" s="59">
        <v>0.15</v>
      </c>
      <c r="G10" s="59">
        <v>0.3</v>
      </c>
      <c r="H10" s="3"/>
      <c r="I10" s="17" t="s">
        <v>807</v>
      </c>
      <c r="J10" s="60">
        <v>240.00147917749626</v>
      </c>
      <c r="K10" s="60">
        <v>677.22070000000019</v>
      </c>
      <c r="L10" s="60">
        <v>82.246099279106332</v>
      </c>
      <c r="M10" s="60">
        <v>157.75537989838904</v>
      </c>
      <c r="N10" s="60">
        <v>82.246099279106332</v>
      </c>
      <c r="O10" s="60">
        <v>437.21922082250484</v>
      </c>
      <c r="P10" s="3"/>
      <c r="Q10" s="3"/>
      <c r="R10" s="7"/>
      <c r="S10" s="7"/>
      <c r="T10" s="7"/>
      <c r="U10" s="7"/>
      <c r="V10" s="7"/>
      <c r="W10" s="7"/>
      <c r="X10" s="7"/>
      <c r="Y10" s="7"/>
      <c r="Z10" s="7"/>
    </row>
    <row r="11" spans="1:26" ht="14.4" x14ac:dyDescent="0.3">
      <c r="A11" s="7" t="s">
        <v>980</v>
      </c>
      <c r="B11" s="7"/>
      <c r="C11" s="59" t="s">
        <v>808</v>
      </c>
      <c r="D11" s="59">
        <v>129.6</v>
      </c>
      <c r="E11" s="59">
        <f t="shared" ref="E11:E33" si="0">F11*1000/(SQRT(3)*0.9*D11)</f>
        <v>0.74247719803192613</v>
      </c>
      <c r="F11" s="59">
        <v>0.15</v>
      </c>
      <c r="G11" s="59">
        <v>0.3</v>
      </c>
      <c r="H11" s="3"/>
      <c r="I11" s="17" t="s">
        <v>809</v>
      </c>
      <c r="J11" s="60">
        <v>241.00148534073546</v>
      </c>
      <c r="K11" s="60">
        <v>606.50529999999947</v>
      </c>
      <c r="L11" s="60">
        <v>84.41255735325835</v>
      </c>
      <c r="M11" s="60">
        <v>156.58892798747632</v>
      </c>
      <c r="N11" s="60">
        <v>84.41255735325835</v>
      </c>
      <c r="O11" s="60">
        <v>365.50381465926552</v>
      </c>
      <c r="P11" s="3"/>
      <c r="Q11" s="3"/>
      <c r="R11" s="7"/>
      <c r="S11" s="7"/>
      <c r="T11" s="7"/>
      <c r="U11" s="7"/>
      <c r="V11" s="7"/>
      <c r="W11" s="7"/>
      <c r="X11" s="7"/>
      <c r="Y11" s="7"/>
      <c r="Z11" s="7"/>
    </row>
    <row r="12" spans="1:26" ht="14.4" x14ac:dyDescent="0.3">
      <c r="A12" s="7"/>
      <c r="B12" s="7"/>
      <c r="C12" s="59" t="s">
        <v>810</v>
      </c>
      <c r="D12" s="59">
        <v>125.1</v>
      </c>
      <c r="E12" s="59">
        <f t="shared" si="0"/>
        <v>0.76918501091077252</v>
      </c>
      <c r="F12" s="59">
        <v>0.15</v>
      </c>
      <c r="G12" s="59">
        <v>0.3</v>
      </c>
      <c r="H12" s="3"/>
      <c r="I12" s="17" t="s">
        <v>811</v>
      </c>
      <c r="J12" s="60">
        <v>243.0014976672139</v>
      </c>
      <c r="K12" s="60">
        <v>604.59059999999988</v>
      </c>
      <c r="L12" s="60">
        <v>81.825036742152534</v>
      </c>
      <c r="M12" s="60">
        <v>161.17646092506115</v>
      </c>
      <c r="N12" s="60">
        <v>81.825036742152534</v>
      </c>
      <c r="O12" s="60">
        <v>361.58910233278664</v>
      </c>
      <c r="P12" s="3"/>
      <c r="Q12" s="3"/>
      <c r="R12" s="7"/>
      <c r="S12" s="7"/>
      <c r="T12" s="7"/>
      <c r="U12" s="7"/>
      <c r="V12" s="7"/>
      <c r="W12" s="7"/>
      <c r="X12" s="7"/>
      <c r="Y12" s="7"/>
      <c r="Z12" s="7"/>
    </row>
    <row r="13" spans="1:26" ht="14.4" x14ac:dyDescent="0.3">
      <c r="A13" s="7"/>
      <c r="B13" s="7"/>
      <c r="C13" s="59" t="s">
        <v>812</v>
      </c>
      <c r="D13" s="59">
        <v>127.5</v>
      </c>
      <c r="E13" s="59">
        <f t="shared" si="0"/>
        <v>0.90564748108176585</v>
      </c>
      <c r="F13" s="59">
        <v>0.18</v>
      </c>
      <c r="G13" s="59">
        <v>0.4</v>
      </c>
      <c r="H13" s="3"/>
      <c r="I13" s="17" t="s">
        <v>813</v>
      </c>
      <c r="J13" s="60">
        <v>245.00150999369325</v>
      </c>
      <c r="K13" s="60">
        <v>603.90520000000015</v>
      </c>
      <c r="L13" s="60">
        <v>79.264120251172344</v>
      </c>
      <c r="M13" s="60">
        <v>165.73738974252032</v>
      </c>
      <c r="N13" s="60">
        <v>79.264120251172344</v>
      </c>
      <c r="O13" s="60">
        <v>358.90369000630722</v>
      </c>
      <c r="P13" s="3"/>
      <c r="Q13" s="3"/>
      <c r="R13" s="7"/>
      <c r="S13" s="7"/>
      <c r="T13" s="7"/>
      <c r="U13" s="7"/>
      <c r="V13" s="7"/>
      <c r="W13" s="7"/>
      <c r="X13" s="7"/>
      <c r="Y13" s="7"/>
      <c r="Z13" s="7"/>
    </row>
    <row r="14" spans="1:26" ht="14.4" x14ac:dyDescent="0.3">
      <c r="A14" s="7"/>
      <c r="B14" s="7"/>
      <c r="C14" s="59" t="s">
        <v>814</v>
      </c>
      <c r="D14" s="59">
        <v>126.6</v>
      </c>
      <c r="E14" s="59">
        <f t="shared" si="0"/>
        <v>1.0134285925743827</v>
      </c>
      <c r="F14" s="59">
        <v>0.2</v>
      </c>
      <c r="G14" s="59">
        <v>0.8</v>
      </c>
      <c r="H14" s="3"/>
      <c r="I14" s="17" t="s">
        <v>815</v>
      </c>
      <c r="J14" s="60">
        <v>246.00151615693306</v>
      </c>
      <c r="K14" s="60">
        <v>645.11450000000002</v>
      </c>
      <c r="L14" s="60">
        <v>74.779272305893954</v>
      </c>
      <c r="M14" s="60">
        <v>171.22224385103874</v>
      </c>
      <c r="N14" s="60">
        <v>74.779272305893954</v>
      </c>
      <c r="O14" s="60">
        <v>399.11298384306735</v>
      </c>
      <c r="P14" s="3"/>
      <c r="Q14" s="3"/>
      <c r="R14" s="7"/>
      <c r="S14" s="7"/>
      <c r="T14" s="7"/>
      <c r="U14" s="7"/>
      <c r="V14" s="7"/>
      <c r="W14" s="7"/>
      <c r="X14" s="7"/>
      <c r="Y14" s="7"/>
      <c r="Z14" s="7"/>
    </row>
    <row r="15" spans="1:26" ht="14.4" x14ac:dyDescent="0.3">
      <c r="A15" s="7"/>
      <c r="B15" s="7"/>
      <c r="C15" s="59" t="s">
        <v>816</v>
      </c>
      <c r="D15" s="59">
        <v>123.1</v>
      </c>
      <c r="E15" s="59">
        <f t="shared" si="0"/>
        <v>1.4591395917780956</v>
      </c>
      <c r="F15" s="59">
        <v>0.28000000000000003</v>
      </c>
      <c r="G15" s="59">
        <v>1.1000000000000001</v>
      </c>
      <c r="H15" s="3"/>
      <c r="I15" s="17" t="s">
        <v>37</v>
      </c>
      <c r="J15" s="60">
        <v>247.00152232017174</v>
      </c>
      <c r="K15" s="60">
        <v>599.88860000000045</v>
      </c>
      <c r="L15" s="60">
        <v>79.270065655142105</v>
      </c>
      <c r="M15" s="60">
        <v>167.73145666502995</v>
      </c>
      <c r="N15" s="60">
        <v>79.270065655142105</v>
      </c>
      <c r="O15" s="60">
        <v>352.88707767982805</v>
      </c>
      <c r="P15" s="3"/>
      <c r="Q15" s="3"/>
      <c r="R15" s="7"/>
      <c r="S15" s="7"/>
      <c r="T15" s="7"/>
      <c r="U15" s="7"/>
      <c r="V15" s="7"/>
      <c r="W15" s="7"/>
      <c r="X15" s="7"/>
      <c r="Y15" s="7"/>
      <c r="Z15" s="7"/>
    </row>
    <row r="16" spans="1:26" ht="14.4" x14ac:dyDescent="0.3">
      <c r="A16" s="7"/>
      <c r="B16" s="7"/>
      <c r="C16" s="59" t="s">
        <v>817</v>
      </c>
      <c r="D16" s="59">
        <v>122.5</v>
      </c>
      <c r="E16" s="59">
        <f t="shared" si="0"/>
        <v>2.4088990823331322</v>
      </c>
      <c r="F16" s="59">
        <v>0.46</v>
      </c>
      <c r="G16" s="59">
        <v>1.5</v>
      </c>
      <c r="H16" s="3"/>
      <c r="I16" s="17" t="s">
        <v>818</v>
      </c>
      <c r="J16" s="60">
        <v>240.00147917749638</v>
      </c>
      <c r="K16" s="60">
        <v>608.35980000000018</v>
      </c>
      <c r="L16" s="60">
        <v>76.875768218228089</v>
      </c>
      <c r="M16" s="60">
        <v>163.12571095926748</v>
      </c>
      <c r="N16" s="60">
        <v>76.875768218228089</v>
      </c>
      <c r="O16" s="60">
        <v>368.35832082250477</v>
      </c>
      <c r="P16" s="3"/>
      <c r="Q16" s="3"/>
      <c r="R16" s="7"/>
      <c r="S16" s="7"/>
      <c r="T16" s="7"/>
      <c r="U16" s="7"/>
      <c r="V16" s="7"/>
      <c r="W16" s="7"/>
      <c r="X16" s="7"/>
      <c r="Y16" s="7"/>
      <c r="Z16" s="7"/>
    </row>
    <row r="17" spans="1:26" ht="14.4" x14ac:dyDescent="0.3">
      <c r="A17" s="7"/>
      <c r="B17" s="7"/>
      <c r="C17" s="59" t="s">
        <v>819</v>
      </c>
      <c r="D17" s="59">
        <v>122.9</v>
      </c>
      <c r="E17" s="59">
        <f t="shared" si="0"/>
        <v>2.7664374167842118</v>
      </c>
      <c r="F17" s="59">
        <v>0.53</v>
      </c>
      <c r="G17" s="59">
        <v>1.55</v>
      </c>
      <c r="H17" s="3"/>
      <c r="I17" s="17" t="s">
        <v>28</v>
      </c>
      <c r="J17" s="60">
        <v>243.00149766721393</v>
      </c>
      <c r="K17" s="60">
        <v>618.58710000000019</v>
      </c>
      <c r="L17" s="60">
        <v>81.069279775123832</v>
      </c>
      <c r="M17" s="60">
        <v>161.9322178920898</v>
      </c>
      <c r="N17" s="60">
        <v>81.069279775123832</v>
      </c>
      <c r="O17" s="60">
        <v>375.58560233278627</v>
      </c>
      <c r="P17" s="3"/>
      <c r="Q17" s="3"/>
      <c r="R17" s="7"/>
      <c r="S17" s="7"/>
      <c r="T17" s="7"/>
      <c r="U17" s="7"/>
      <c r="V17" s="7"/>
      <c r="W17" s="7"/>
      <c r="X17" s="7"/>
      <c r="Y17" s="7"/>
      <c r="Z17" s="7"/>
    </row>
    <row r="18" spans="1:26" ht="14.4" x14ac:dyDescent="0.3">
      <c r="A18" s="7"/>
      <c r="B18" s="7"/>
      <c r="C18" s="59" t="s">
        <v>820</v>
      </c>
      <c r="D18" s="59">
        <v>126.9</v>
      </c>
      <c r="E18" s="59">
        <f t="shared" si="0"/>
        <v>2.9319950628664997</v>
      </c>
      <c r="F18" s="59">
        <v>0.57999999999999996</v>
      </c>
      <c r="G18" s="59">
        <v>1.48</v>
      </c>
      <c r="H18" s="3"/>
      <c r="I18" s="17" t="s">
        <v>821</v>
      </c>
      <c r="J18" s="60">
        <v>241.001485340735</v>
      </c>
      <c r="K18" s="60">
        <v>568.31409999999994</v>
      </c>
      <c r="L18" s="60">
        <v>75.361734396629032</v>
      </c>
      <c r="M18" s="60">
        <v>165.63975094410549</v>
      </c>
      <c r="N18" s="60">
        <v>75.361734396629032</v>
      </c>
      <c r="O18" s="60">
        <v>327.31261465926536</v>
      </c>
      <c r="P18" s="3"/>
      <c r="Q18" s="3"/>
      <c r="R18" s="7"/>
      <c r="S18" s="7"/>
      <c r="T18" s="7"/>
      <c r="U18" s="7"/>
      <c r="V18" s="7"/>
      <c r="W18" s="7"/>
      <c r="X18" s="7"/>
      <c r="Y18" s="7"/>
      <c r="Z18" s="7"/>
    </row>
    <row r="19" spans="1:26" ht="14.4" x14ac:dyDescent="0.3">
      <c r="A19" s="7"/>
      <c r="B19" s="7"/>
      <c r="C19" s="59" t="s">
        <v>822</v>
      </c>
      <c r="D19" s="59">
        <v>128.4</v>
      </c>
      <c r="E19" s="59">
        <f t="shared" si="0"/>
        <v>3.0476260315478685</v>
      </c>
      <c r="F19" s="59">
        <v>0.61</v>
      </c>
      <c r="G19" s="59">
        <v>1.52</v>
      </c>
      <c r="H19" s="3"/>
      <c r="I19" s="17" t="s">
        <v>823</v>
      </c>
      <c r="J19" s="60">
        <v>239.00147301425594</v>
      </c>
      <c r="K19" s="60">
        <v>565.3759</v>
      </c>
      <c r="L19" s="60">
        <v>80.722262969202276</v>
      </c>
      <c r="M19" s="60">
        <v>158.2792100450533</v>
      </c>
      <c r="N19" s="60">
        <v>80.722262969202276</v>
      </c>
      <c r="O19" s="60">
        <v>326.37442698574432</v>
      </c>
      <c r="P19" s="3"/>
      <c r="Q19" s="3"/>
      <c r="R19" s="7"/>
      <c r="S19" s="7"/>
      <c r="T19" s="7"/>
      <c r="U19" s="7"/>
      <c r="V19" s="7"/>
      <c r="W19" s="7"/>
      <c r="X19" s="7"/>
      <c r="Y19" s="7"/>
      <c r="Z19" s="7"/>
    </row>
    <row r="20" spans="1:26" ht="14.4" x14ac:dyDescent="0.3">
      <c r="A20" s="7"/>
      <c r="B20" s="7"/>
      <c r="C20" s="59" t="s">
        <v>824</v>
      </c>
      <c r="D20" s="59">
        <v>126.6</v>
      </c>
      <c r="E20" s="59">
        <f t="shared" si="0"/>
        <v>3.6483429332677777</v>
      </c>
      <c r="F20" s="59">
        <v>0.72</v>
      </c>
      <c r="G20" s="59">
        <v>1.7</v>
      </c>
      <c r="H20" s="3"/>
      <c r="I20" s="17" t="s">
        <v>825</v>
      </c>
      <c r="J20" s="60">
        <v>235.00144836129755</v>
      </c>
      <c r="K20" s="60">
        <v>582.62750000000005</v>
      </c>
      <c r="L20" s="60">
        <v>74.431267615668659</v>
      </c>
      <c r="M20" s="60">
        <v>160.57018074562896</v>
      </c>
      <c r="N20" s="60">
        <v>74.431267615668659</v>
      </c>
      <c r="O20" s="60">
        <v>347.62605163870285</v>
      </c>
      <c r="P20" s="3"/>
      <c r="Q20" s="3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 x14ac:dyDescent="0.3">
      <c r="A21" s="7"/>
      <c r="B21" s="7"/>
      <c r="C21" s="59" t="s">
        <v>826</v>
      </c>
      <c r="D21" s="59">
        <v>125.8</v>
      </c>
      <c r="E21" s="59">
        <f t="shared" si="0"/>
        <v>3.7735311711740249</v>
      </c>
      <c r="F21" s="59">
        <v>0.74</v>
      </c>
      <c r="G21" s="59">
        <v>1.68</v>
      </c>
      <c r="H21" s="3"/>
      <c r="I21" s="17" t="s">
        <v>827</v>
      </c>
      <c r="J21" s="60">
        <v>233.00143603481808</v>
      </c>
      <c r="K21" s="60">
        <v>676.98390000000018</v>
      </c>
      <c r="L21" s="60">
        <v>75.479367346745946</v>
      </c>
      <c r="M21" s="60">
        <v>157.52206868807224</v>
      </c>
      <c r="N21" s="60">
        <v>75.366016331763106</v>
      </c>
      <c r="O21" s="60">
        <v>444.09581498016445</v>
      </c>
      <c r="P21" s="3"/>
      <c r="Q21" s="3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 x14ac:dyDescent="0.3">
      <c r="A22" s="7"/>
      <c r="B22" s="7"/>
      <c r="C22" s="59" t="s">
        <v>828</v>
      </c>
      <c r="D22" s="59">
        <v>125.4</v>
      </c>
      <c r="E22" s="59">
        <f t="shared" si="0"/>
        <v>4.0413495716799961</v>
      </c>
      <c r="F22" s="59">
        <v>0.79</v>
      </c>
      <c r="G22" s="59">
        <v>1.4</v>
      </c>
      <c r="H22" s="3"/>
      <c r="I22" s="17" t="s">
        <v>829</v>
      </c>
      <c r="J22" s="60">
        <v>2893.0178302520608</v>
      </c>
      <c r="K22" s="60">
        <v>7357.4731999999995</v>
      </c>
      <c r="L22" s="60">
        <v>945.73683190832332</v>
      </c>
      <c r="M22" s="60">
        <v>1947.280998343733</v>
      </c>
      <c r="N22" s="60">
        <v>945.62348089334057</v>
      </c>
      <c r="O22" s="60">
        <v>4464.5687207629271</v>
      </c>
      <c r="P22" s="3"/>
      <c r="Q22" s="3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 x14ac:dyDescent="0.3">
      <c r="A23" s="7"/>
      <c r="B23" s="7"/>
      <c r="C23" s="59" t="s">
        <v>830</v>
      </c>
      <c r="D23" s="59">
        <v>128.4</v>
      </c>
      <c r="E23" s="59">
        <f t="shared" si="0"/>
        <v>2.9976649490634775</v>
      </c>
      <c r="F23" s="59">
        <v>0.6</v>
      </c>
      <c r="G23" s="59">
        <v>1.6</v>
      </c>
      <c r="H23" s="3"/>
      <c r="I23" s="17" t="s">
        <v>831</v>
      </c>
      <c r="J23" s="60">
        <v>241.08481918767174</v>
      </c>
      <c r="K23" s="60">
        <v>613.12276666666662</v>
      </c>
      <c r="L23" s="60">
        <v>78.811402659026939</v>
      </c>
      <c r="M23" s="60">
        <v>162.27341652864442</v>
      </c>
      <c r="N23" s="60">
        <v>78.801956741111709</v>
      </c>
      <c r="O23" s="60">
        <v>372.04739339691059</v>
      </c>
      <c r="P23" s="3"/>
      <c r="Q23" s="3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 x14ac:dyDescent="0.3">
      <c r="A24" s="7"/>
      <c r="B24" s="7"/>
      <c r="C24" s="59" t="s">
        <v>832</v>
      </c>
      <c r="D24" s="59">
        <v>120</v>
      </c>
      <c r="E24" s="59">
        <f t="shared" si="0"/>
        <v>3.6886267198226088</v>
      </c>
      <c r="F24" s="59">
        <v>0.69</v>
      </c>
      <c r="G24" s="59">
        <v>1.26</v>
      </c>
      <c r="H24" s="3"/>
      <c r="I24" s="17" t="s">
        <v>833</v>
      </c>
      <c r="J24" s="18">
        <v>-1.5431828048425693</v>
      </c>
      <c r="K24" s="18">
        <v>2.5431828048425693</v>
      </c>
      <c r="L24" s="18"/>
      <c r="M24" s="18">
        <v>0.26466708683950535</v>
      </c>
      <c r="N24" s="18">
        <v>0.12852557599439718</v>
      </c>
      <c r="O24" s="18">
        <v>0.60680733716609769</v>
      </c>
      <c r="P24" s="3"/>
      <c r="Q24" s="3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 x14ac:dyDescent="0.3">
      <c r="A25" s="7"/>
      <c r="B25" s="7"/>
      <c r="C25" s="59" t="s">
        <v>834</v>
      </c>
      <c r="D25" s="59">
        <v>129.9</v>
      </c>
      <c r="E25" s="59">
        <f t="shared" si="0"/>
        <v>2.9630498803675942</v>
      </c>
      <c r="F25" s="59">
        <v>0.6</v>
      </c>
      <c r="G25" s="59">
        <v>0.97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 x14ac:dyDescent="0.3">
      <c r="A26" s="7"/>
      <c r="B26" s="7"/>
      <c r="C26" s="59" t="s">
        <v>835</v>
      </c>
      <c r="D26" s="59">
        <v>123.2</v>
      </c>
      <c r="E26" s="59">
        <f t="shared" si="0"/>
        <v>0.78104744208553267</v>
      </c>
      <c r="F26" s="59">
        <v>0.15</v>
      </c>
      <c r="G26" s="59">
        <v>0.5</v>
      </c>
      <c r="H26" s="3"/>
      <c r="I26" s="17" t="s">
        <v>837</v>
      </c>
      <c r="J26" s="17" t="s">
        <v>838</v>
      </c>
      <c r="K26" s="17" t="s">
        <v>839</v>
      </c>
      <c r="L26" s="17" t="s">
        <v>840</v>
      </c>
      <c r="M26" s="17" t="s">
        <v>841</v>
      </c>
      <c r="N26" s="17" t="s">
        <v>842</v>
      </c>
      <c r="O26" s="3"/>
      <c r="P26" s="3"/>
      <c r="Q26" s="3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 x14ac:dyDescent="0.3">
      <c r="A27" s="7"/>
      <c r="B27" s="7"/>
      <c r="C27" s="59" t="s">
        <v>836</v>
      </c>
      <c r="D27" s="59">
        <v>121.2</v>
      </c>
      <c r="E27" s="59">
        <f t="shared" si="0"/>
        <v>0.7939360137371092</v>
      </c>
      <c r="F27" s="59">
        <v>0.15</v>
      </c>
      <c r="G27" s="59">
        <v>0.3</v>
      </c>
      <c r="H27" s="3"/>
      <c r="I27" s="17">
        <v>0</v>
      </c>
      <c r="J27" s="15">
        <f>J50</f>
        <v>0.13277370084433665</v>
      </c>
      <c r="K27" s="15">
        <v>0</v>
      </c>
      <c r="L27" s="15">
        <f>J27</f>
        <v>0.13277370084433665</v>
      </c>
      <c r="M27" s="15">
        <v>0</v>
      </c>
      <c r="N27" s="15">
        <v>0</v>
      </c>
      <c r="O27" s="3"/>
      <c r="P27" s="103" t="s">
        <v>845</v>
      </c>
      <c r="Q27" s="104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 x14ac:dyDescent="0.3">
      <c r="A28" s="7"/>
      <c r="B28" s="7"/>
      <c r="C28" s="59" t="s">
        <v>843</v>
      </c>
      <c r="D28" s="59">
        <v>122.2</v>
      </c>
      <c r="E28" s="59">
        <f t="shared" si="0"/>
        <v>0.78743899234809844</v>
      </c>
      <c r="F28" s="59">
        <v>0.15</v>
      </c>
      <c r="G28" s="59">
        <v>0.3</v>
      </c>
      <c r="H28" s="3"/>
      <c r="I28" s="17">
        <v>0</v>
      </c>
      <c r="J28" s="15">
        <v>0.13277370084433665</v>
      </c>
      <c r="K28" s="15">
        <v>0</v>
      </c>
      <c r="L28" s="15">
        <v>0.13277370084433665</v>
      </c>
      <c r="M28" s="15">
        <v>0</v>
      </c>
      <c r="N28" s="15">
        <v>0</v>
      </c>
      <c r="O28" s="3"/>
      <c r="P28" s="15" t="s">
        <v>847</v>
      </c>
      <c r="Q28" s="52">
        <v>4720</v>
      </c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 x14ac:dyDescent="0.3">
      <c r="A29" s="7"/>
      <c r="B29" s="7"/>
      <c r="C29" s="59" t="s">
        <v>844</v>
      </c>
      <c r="D29" s="59">
        <v>119.6</v>
      </c>
      <c r="E29" s="59">
        <f t="shared" si="0"/>
        <v>0.80455723131218759</v>
      </c>
      <c r="F29" s="59">
        <v>0.15</v>
      </c>
      <c r="G29" s="59">
        <v>0.3</v>
      </c>
      <c r="H29" s="3"/>
      <c r="I29" s="17">
        <v>1</v>
      </c>
      <c r="J29" s="15">
        <v>0.13097946164373755</v>
      </c>
      <c r="K29" s="15">
        <v>0</v>
      </c>
      <c r="L29" s="15">
        <v>0.13097946164373755</v>
      </c>
      <c r="M29" s="15">
        <v>0</v>
      </c>
      <c r="N29" s="15">
        <v>0</v>
      </c>
      <c r="O29" s="3"/>
      <c r="P29" s="15" t="s">
        <v>849</v>
      </c>
      <c r="Q29" s="53">
        <v>4247000.70348348</v>
      </c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 x14ac:dyDescent="0.3">
      <c r="A30" s="7"/>
      <c r="B30" s="7"/>
      <c r="C30" s="59" t="s">
        <v>846</v>
      </c>
      <c r="D30" s="59">
        <v>125.2</v>
      </c>
      <c r="E30" s="59">
        <f t="shared" si="0"/>
        <v>0.76857064588608326</v>
      </c>
      <c r="F30" s="59">
        <v>0.15</v>
      </c>
      <c r="G30" s="59">
        <v>0.32</v>
      </c>
      <c r="H30" s="3"/>
      <c r="I30" s="17">
        <v>2</v>
      </c>
      <c r="J30" s="15">
        <v>0.15609881045212567</v>
      </c>
      <c r="K30" s="15">
        <v>0</v>
      </c>
      <c r="L30" s="15">
        <v>0.15609881045212567</v>
      </c>
      <c r="M30" s="15">
        <v>0</v>
      </c>
      <c r="N30" s="15">
        <v>0</v>
      </c>
      <c r="O30" s="3"/>
      <c r="P30" s="15" t="s">
        <v>851</v>
      </c>
      <c r="Q30" s="54">
        <v>7357.4731999999995</v>
      </c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 x14ac:dyDescent="0.3">
      <c r="A31" s="7"/>
      <c r="B31" s="7"/>
      <c r="C31" s="59" t="s">
        <v>848</v>
      </c>
      <c r="D31" s="59">
        <v>124.5</v>
      </c>
      <c r="E31" s="59">
        <f t="shared" si="0"/>
        <v>0.77289192662600503</v>
      </c>
      <c r="F31" s="59">
        <v>0.15</v>
      </c>
      <c r="G31" s="59">
        <v>0.28899999999999998</v>
      </c>
      <c r="H31" s="3"/>
      <c r="I31" s="17">
        <v>3</v>
      </c>
      <c r="J31" s="15">
        <v>0.17404120245811702</v>
      </c>
      <c r="K31" s="15">
        <v>0</v>
      </c>
      <c r="L31" s="15">
        <v>0.17404120245811702</v>
      </c>
      <c r="M31" s="15">
        <v>0</v>
      </c>
      <c r="N31" s="15">
        <v>0</v>
      </c>
      <c r="O31" s="3"/>
      <c r="P31" s="15" t="s">
        <v>853</v>
      </c>
      <c r="Q31" s="55">
        <v>241.08481918767174</v>
      </c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 x14ac:dyDescent="0.3">
      <c r="A32" s="7"/>
      <c r="B32" s="7"/>
      <c r="C32" s="59" t="s">
        <v>850</v>
      </c>
      <c r="D32" s="59">
        <v>127.5</v>
      </c>
      <c r="E32" s="59">
        <f t="shared" si="0"/>
        <v>0.75470623423480487</v>
      </c>
      <c r="F32" s="59">
        <v>0.15</v>
      </c>
      <c r="G32" s="59">
        <v>0.34499999999999997</v>
      </c>
      <c r="H32" s="3"/>
      <c r="I32" s="17">
        <v>4</v>
      </c>
      <c r="J32" s="15">
        <v>0.24939924888328102</v>
      </c>
      <c r="K32" s="15">
        <v>0</v>
      </c>
      <c r="L32" s="15">
        <v>0.24939924888328102</v>
      </c>
      <c r="M32" s="15">
        <v>0</v>
      </c>
      <c r="N32" s="15">
        <v>0</v>
      </c>
      <c r="O32" s="3"/>
      <c r="P32" s="15" t="s">
        <v>855</v>
      </c>
      <c r="Q32" s="53">
        <v>1281.7629059999997</v>
      </c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 x14ac:dyDescent="0.3">
      <c r="A33" s="7"/>
      <c r="B33" s="7"/>
      <c r="C33" s="59" t="s">
        <v>852</v>
      </c>
      <c r="D33" s="59">
        <v>128.5</v>
      </c>
      <c r="E33" s="59">
        <f t="shared" si="0"/>
        <v>0.7488330339683863</v>
      </c>
      <c r="F33" s="59">
        <v>0.15</v>
      </c>
      <c r="G33" s="59">
        <v>0.31</v>
      </c>
      <c r="H33" s="3"/>
      <c r="I33" s="17">
        <v>5</v>
      </c>
      <c r="J33" s="15">
        <v>0.40549805933540639</v>
      </c>
      <c r="K33" s="15">
        <v>0</v>
      </c>
      <c r="L33" s="15">
        <v>0.40549805933540639</v>
      </c>
      <c r="M33" s="15">
        <v>0</v>
      </c>
      <c r="N33" s="15">
        <v>0</v>
      </c>
      <c r="O33" s="3"/>
      <c r="P33" s="15" t="s">
        <v>856</v>
      </c>
      <c r="Q33" s="56">
        <v>2.2999999999999998</v>
      </c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 x14ac:dyDescent="0.3">
      <c r="A34" s="7"/>
      <c r="B34" s="7"/>
      <c r="C34" s="107" t="s">
        <v>854</v>
      </c>
      <c r="D34" s="106"/>
      <c r="E34" s="104"/>
      <c r="F34" s="107">
        <f>SUM(F10:F33)</f>
        <v>8.6300000000000026</v>
      </c>
      <c r="G34" s="104"/>
      <c r="H34" s="3"/>
      <c r="I34" s="17">
        <v>6</v>
      </c>
      <c r="J34" s="15">
        <v>0.47547338815877405</v>
      </c>
      <c r="K34" s="15">
        <v>0.21293962264150937</v>
      </c>
      <c r="L34" s="15">
        <v>0.27392197799211876</v>
      </c>
      <c r="M34" s="15">
        <v>0.20155141016665515</v>
      </c>
      <c r="N34" s="15">
        <v>1.1388212474854262E-2</v>
      </c>
      <c r="O34" s="3"/>
      <c r="P34" s="15" t="s">
        <v>857</v>
      </c>
      <c r="Q34" s="56">
        <v>1.2</v>
      </c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 x14ac:dyDescent="0.3">
      <c r="A35" s="7"/>
      <c r="B35" s="7"/>
      <c r="C35" s="3"/>
      <c r="D35" s="3"/>
      <c r="E35" s="3"/>
      <c r="F35" s="3"/>
      <c r="G35" s="3"/>
      <c r="H35" s="3"/>
      <c r="I35" s="17">
        <v>7</v>
      </c>
      <c r="J35" s="15">
        <v>0.51853512897315246</v>
      </c>
      <c r="K35" s="15">
        <v>1.0055075471698114</v>
      </c>
      <c r="L35" s="15">
        <v>4.5138329307006418E-2</v>
      </c>
      <c r="M35" s="15">
        <v>0.47339679966614606</v>
      </c>
      <c r="N35" s="15">
        <v>0.53211074750366505</v>
      </c>
      <c r="O35" s="3"/>
      <c r="P35" s="15" t="s">
        <v>858</v>
      </c>
      <c r="Q35" s="57">
        <v>22.08</v>
      </c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 x14ac:dyDescent="0.3">
      <c r="A36" s="7"/>
      <c r="B36" s="7"/>
      <c r="C36" s="3"/>
      <c r="D36" s="3"/>
      <c r="E36" s="3"/>
      <c r="F36" s="3"/>
      <c r="G36" s="3"/>
      <c r="H36" s="3"/>
      <c r="I36" s="17">
        <v>8</v>
      </c>
      <c r="J36" s="15">
        <v>0.54365447778154108</v>
      </c>
      <c r="K36" s="15">
        <v>1.730464150943396</v>
      </c>
      <c r="L36" s="15">
        <v>2.4574812161707472E-2</v>
      </c>
      <c r="M36" s="15">
        <v>0.51907966561983354</v>
      </c>
      <c r="N36" s="15">
        <v>1.2113844853235631</v>
      </c>
      <c r="O36" s="3"/>
      <c r="P36" s="15" t="s">
        <v>859</v>
      </c>
      <c r="Q36" s="53">
        <v>-19447300</v>
      </c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 x14ac:dyDescent="0.3">
      <c r="A37" s="7"/>
      <c r="B37" s="7"/>
      <c r="C37" s="3"/>
      <c r="D37" s="3"/>
      <c r="E37" s="3"/>
      <c r="F37" s="3"/>
      <c r="G37" s="3"/>
      <c r="H37" s="3"/>
      <c r="I37" s="17">
        <v>9</v>
      </c>
      <c r="J37" s="15">
        <v>0.6495145906168901</v>
      </c>
      <c r="K37" s="15">
        <v>2.2338113207547168</v>
      </c>
      <c r="L37" s="15">
        <v>2.5904686794824903E-2</v>
      </c>
      <c r="M37" s="15">
        <v>0.62360990382206505</v>
      </c>
      <c r="N37" s="15">
        <v>1.610201416932652</v>
      </c>
      <c r="O37" s="3"/>
      <c r="P37" s="15" t="s">
        <v>860</v>
      </c>
      <c r="Q37" s="18">
        <v>0.19</v>
      </c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 x14ac:dyDescent="0.3">
      <c r="A38" s="7"/>
      <c r="B38" s="7"/>
      <c r="C38" s="3"/>
      <c r="D38" s="3"/>
      <c r="E38" s="3"/>
      <c r="F38" s="3"/>
      <c r="G38" s="3"/>
      <c r="H38" s="3"/>
      <c r="I38" s="17">
        <v>10</v>
      </c>
      <c r="J38" s="15">
        <v>0.66386850422168286</v>
      </c>
      <c r="K38" s="15">
        <v>2.5604603773584906</v>
      </c>
      <c r="L38" s="15">
        <v>9.4464421149121503E-3</v>
      </c>
      <c r="M38" s="15">
        <v>0.65442206210677067</v>
      </c>
      <c r="N38" s="15">
        <v>1.9060383152517195</v>
      </c>
      <c r="O38" s="3"/>
      <c r="P38" s="15" t="s">
        <v>861</v>
      </c>
      <c r="Q38" s="53">
        <f>Q36*Q37</f>
        <v>-3694987</v>
      </c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 x14ac:dyDescent="0.3">
      <c r="A39" s="7"/>
      <c r="B39" s="7"/>
      <c r="C39" s="3"/>
      <c r="D39" s="3"/>
      <c r="E39" s="3"/>
      <c r="F39" s="3"/>
      <c r="G39" s="3"/>
      <c r="H39" s="3"/>
      <c r="I39" s="17">
        <v>11</v>
      </c>
      <c r="J39" s="15">
        <v>0.7051360058354641</v>
      </c>
      <c r="K39" s="15">
        <v>2.5954716981132075</v>
      </c>
      <c r="L39" s="15">
        <v>6.3756207748618867E-3</v>
      </c>
      <c r="M39" s="15">
        <v>0.69876038506060223</v>
      </c>
      <c r="N39" s="15">
        <v>1.8967113130526059</v>
      </c>
      <c r="O39" s="3"/>
      <c r="P39" s="15" t="s">
        <v>854</v>
      </c>
      <c r="Q39" s="53">
        <f>Q36+Q38</f>
        <v>-23142287</v>
      </c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 x14ac:dyDescent="0.3">
      <c r="A40" s="7"/>
      <c r="B40" s="7"/>
      <c r="C40" s="3"/>
      <c r="D40" s="3"/>
      <c r="E40" s="3"/>
      <c r="F40" s="3"/>
      <c r="G40" s="3"/>
      <c r="H40" s="3"/>
      <c r="I40" s="17">
        <v>12</v>
      </c>
      <c r="J40" s="15">
        <v>0.53647752097914403</v>
      </c>
      <c r="K40" s="15">
        <v>2.6772716981132074</v>
      </c>
      <c r="L40" s="15">
        <v>2.374966378365284E-4</v>
      </c>
      <c r="M40" s="15">
        <v>0.53624002434130758</v>
      </c>
      <c r="N40" s="15">
        <v>2.1410316737718995</v>
      </c>
      <c r="O40" s="3"/>
      <c r="P40" s="15" t="s">
        <v>862</v>
      </c>
      <c r="Q40" s="18">
        <v>0.19884839371806962</v>
      </c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 x14ac:dyDescent="0.3">
      <c r="A41" s="7"/>
      <c r="B41" s="7"/>
      <c r="C41" s="3"/>
      <c r="D41" s="3"/>
      <c r="E41" s="3"/>
      <c r="F41" s="3"/>
      <c r="G41" s="3"/>
      <c r="H41" s="3"/>
      <c r="I41" s="17">
        <v>13</v>
      </c>
      <c r="J41" s="15">
        <v>0.61362980660490751</v>
      </c>
      <c r="K41" s="15">
        <v>2.4633132075471691</v>
      </c>
      <c r="L41" s="15">
        <v>3.9464353624824138E-3</v>
      </c>
      <c r="M41" s="15">
        <v>0.60968337124242511</v>
      </c>
      <c r="N41" s="15">
        <v>1.853629836304745</v>
      </c>
      <c r="O41" s="3"/>
      <c r="P41" s="15" t="s">
        <v>863</v>
      </c>
      <c r="Q41" s="58">
        <v>4.6110029471402196</v>
      </c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 x14ac:dyDescent="0.3">
      <c r="A42" s="7"/>
      <c r="B42" s="7"/>
      <c r="C42" s="3"/>
      <c r="D42" s="3"/>
      <c r="E42" s="3"/>
      <c r="F42" s="3"/>
      <c r="G42" s="3"/>
      <c r="H42" s="3"/>
      <c r="I42" s="17">
        <v>14</v>
      </c>
      <c r="J42" s="15">
        <v>0.53827176017974321</v>
      </c>
      <c r="K42" s="15">
        <v>2.0341811320754712</v>
      </c>
      <c r="L42" s="15">
        <v>4.2660596444213574E-3</v>
      </c>
      <c r="M42" s="15">
        <v>0.53400570053532181</v>
      </c>
      <c r="N42" s="15">
        <v>1.5001754315401503</v>
      </c>
      <c r="O42" s="3"/>
      <c r="P42" s="3"/>
      <c r="Q42" s="3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 x14ac:dyDescent="0.3">
      <c r="A43" s="7"/>
      <c r="B43" s="7"/>
      <c r="C43" s="3"/>
      <c r="D43" s="3"/>
      <c r="E43" s="3"/>
      <c r="F43" s="3"/>
      <c r="G43" s="3"/>
      <c r="H43" s="3"/>
      <c r="I43" s="17">
        <v>15</v>
      </c>
      <c r="J43" s="15">
        <v>0.13456794004493589</v>
      </c>
      <c r="K43" s="15">
        <v>1.4737283018867924</v>
      </c>
      <c r="L43" s="15">
        <v>0</v>
      </c>
      <c r="M43" s="15">
        <v>0.13456794004493589</v>
      </c>
      <c r="N43" s="15">
        <v>1.3391603618418566</v>
      </c>
      <c r="O43" s="3"/>
      <c r="P43" s="3"/>
      <c r="Q43" s="3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 x14ac:dyDescent="0.3">
      <c r="A44" s="7"/>
      <c r="B44" s="7"/>
      <c r="C44" s="3"/>
      <c r="D44" s="3"/>
      <c r="E44" s="3"/>
      <c r="F44" s="3"/>
      <c r="G44" s="3"/>
      <c r="H44" s="3"/>
      <c r="I44" s="17">
        <v>16</v>
      </c>
      <c r="J44" s="15">
        <v>0.13456794004493589</v>
      </c>
      <c r="K44" s="15">
        <v>0.74285849056603781</v>
      </c>
      <c r="L44" s="15">
        <v>3.7386922210342335E-3</v>
      </c>
      <c r="M44" s="15">
        <v>0.13082924782390165</v>
      </c>
      <c r="N44" s="15">
        <v>0.61202924274213621</v>
      </c>
      <c r="O44" s="3"/>
      <c r="P44" s="3"/>
      <c r="Q44" s="3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 x14ac:dyDescent="0.3">
      <c r="A45" s="7"/>
      <c r="B45" s="7"/>
      <c r="C45" s="3"/>
      <c r="D45" s="3"/>
      <c r="E45" s="3"/>
      <c r="F45" s="3"/>
      <c r="G45" s="3"/>
      <c r="H45" s="3"/>
      <c r="I45" s="17">
        <v>17</v>
      </c>
      <c r="J45" s="15">
        <v>0.13456794004493589</v>
      </c>
      <c r="K45" s="15">
        <v>7.3241509433962265E-2</v>
      </c>
      <c r="L45" s="15">
        <v>7.8206883602104149E-2</v>
      </c>
      <c r="M45" s="15">
        <v>5.6361056442831611E-2</v>
      </c>
      <c r="N45" s="15">
        <v>1.6880452991130637E-2</v>
      </c>
      <c r="O45" s="3"/>
      <c r="P45" s="3"/>
      <c r="Q45" s="3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 x14ac:dyDescent="0.3">
      <c r="A46" s="7"/>
      <c r="B46" s="7"/>
      <c r="C46" s="3"/>
      <c r="D46" s="3"/>
      <c r="E46" s="3"/>
      <c r="F46" s="3"/>
      <c r="G46" s="3"/>
      <c r="H46" s="3"/>
      <c r="I46" s="17">
        <v>18</v>
      </c>
      <c r="J46" s="15">
        <v>0.13277370084433665</v>
      </c>
      <c r="K46" s="15">
        <v>0</v>
      </c>
      <c r="L46" s="15">
        <v>0.13277370084433665</v>
      </c>
      <c r="M46" s="15">
        <v>0</v>
      </c>
      <c r="N46" s="15">
        <v>0</v>
      </c>
      <c r="O46" s="3"/>
      <c r="P46" s="3"/>
      <c r="Q46" s="3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 x14ac:dyDescent="0.3">
      <c r="A47" s="7"/>
      <c r="B47" s="7"/>
      <c r="C47" s="3"/>
      <c r="D47" s="3"/>
      <c r="E47" s="3"/>
      <c r="F47" s="3"/>
      <c r="G47" s="3"/>
      <c r="H47" s="3"/>
      <c r="I47" s="17">
        <v>19</v>
      </c>
      <c r="J47" s="15">
        <v>0.13456794004493589</v>
      </c>
      <c r="K47" s="15">
        <v>0</v>
      </c>
      <c r="L47" s="15">
        <v>0.13456794004493589</v>
      </c>
      <c r="M47" s="15">
        <v>0</v>
      </c>
      <c r="N47" s="15">
        <v>0</v>
      </c>
      <c r="O47" s="3"/>
      <c r="P47" s="3"/>
      <c r="Q47" s="3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 x14ac:dyDescent="0.3">
      <c r="A48" s="7"/>
      <c r="B48" s="7"/>
      <c r="C48" s="3"/>
      <c r="D48" s="3"/>
      <c r="E48" s="3"/>
      <c r="F48" s="3"/>
      <c r="G48" s="3"/>
      <c r="H48" s="3"/>
      <c r="I48" s="17">
        <v>20</v>
      </c>
      <c r="J48" s="15">
        <v>0.13277370084433665</v>
      </c>
      <c r="K48" s="15">
        <v>0</v>
      </c>
      <c r="L48" s="15">
        <v>0.13277370084433665</v>
      </c>
      <c r="M48" s="15">
        <v>0</v>
      </c>
      <c r="N48" s="15">
        <v>0</v>
      </c>
      <c r="O48" s="3"/>
      <c r="P48" s="3"/>
      <c r="Q48" s="3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 x14ac:dyDescent="0.3">
      <c r="A49" s="7"/>
      <c r="B49" s="7"/>
      <c r="C49" s="3"/>
      <c r="D49" s="3"/>
      <c r="E49" s="3"/>
      <c r="F49" s="3"/>
      <c r="G49" s="3"/>
      <c r="H49" s="3"/>
      <c r="I49" s="17">
        <v>21</v>
      </c>
      <c r="J49" s="15">
        <v>0.13097946164373755</v>
      </c>
      <c r="K49" s="15">
        <v>0</v>
      </c>
      <c r="L49" s="15">
        <v>0.13097946164373755</v>
      </c>
      <c r="M49" s="15">
        <v>0</v>
      </c>
      <c r="N49" s="15">
        <v>0</v>
      </c>
      <c r="O49" s="3"/>
      <c r="P49" s="3"/>
      <c r="Q49" s="3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 x14ac:dyDescent="0.3">
      <c r="A50" s="7"/>
      <c r="B50" s="7"/>
      <c r="C50" s="3"/>
      <c r="D50" s="3"/>
      <c r="E50" s="3"/>
      <c r="F50" s="3"/>
      <c r="G50" s="3"/>
      <c r="H50" s="3"/>
      <c r="I50" s="17">
        <v>22</v>
      </c>
      <c r="J50" s="15">
        <v>0.13277370084433665</v>
      </c>
      <c r="K50" s="15">
        <v>0</v>
      </c>
      <c r="L50" s="15">
        <v>0.13277370084433665</v>
      </c>
      <c r="M50" s="15">
        <v>0</v>
      </c>
      <c r="N50" s="15">
        <v>0</v>
      </c>
      <c r="O50" s="3"/>
      <c r="P50" s="3"/>
      <c r="Q50" s="3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 x14ac:dyDescent="0.3">
      <c r="A51" s="7"/>
      <c r="B51" s="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">
    <mergeCell ref="P27:Q27"/>
    <mergeCell ref="C34:E34"/>
    <mergeCell ref="F34:G34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11.44140625" customWidth="1"/>
    <col min="2" max="2" width="19.88671875" customWidth="1"/>
    <col min="3" max="3" width="11.44140625" customWidth="1"/>
    <col min="4" max="4" width="13" customWidth="1"/>
    <col min="5" max="5" width="14.44140625" customWidth="1"/>
    <col min="6" max="6" width="12" customWidth="1"/>
    <col min="7" max="7" width="14" customWidth="1"/>
    <col min="8" max="8" width="11.44140625" customWidth="1"/>
    <col min="9" max="26" width="10.6640625" customWidth="1"/>
  </cols>
  <sheetData>
    <row r="1" spans="1:26" ht="14.4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4" x14ac:dyDescent="0.3">
      <c r="A2" s="3"/>
      <c r="B2" s="15" t="s">
        <v>795</v>
      </c>
      <c r="C2" s="15" t="s">
        <v>878</v>
      </c>
      <c r="D2" s="15" t="s">
        <v>879</v>
      </c>
      <c r="E2" s="15" t="s">
        <v>880</v>
      </c>
      <c r="F2" s="15" t="s">
        <v>881</v>
      </c>
      <c r="G2" s="15" t="s">
        <v>882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4" x14ac:dyDescent="0.3">
      <c r="A3" s="3"/>
      <c r="B3" s="15" t="s">
        <v>806</v>
      </c>
      <c r="C3" s="15">
        <v>0.4</v>
      </c>
      <c r="D3" s="50">
        <v>0.3</v>
      </c>
      <c r="E3" s="59">
        <f>0.4/1.3</f>
        <v>0.30769230769230771</v>
      </c>
      <c r="F3" s="59">
        <v>0.25</v>
      </c>
      <c r="G3" s="59">
        <v>0.15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4" x14ac:dyDescent="0.3">
      <c r="A4" s="3"/>
      <c r="B4" s="15" t="s">
        <v>808</v>
      </c>
      <c r="C4" s="15">
        <v>0.4</v>
      </c>
      <c r="D4" s="50">
        <v>0.3</v>
      </c>
      <c r="E4" s="59">
        <f>0.41/1.3</f>
        <v>0.31538461538461537</v>
      </c>
      <c r="F4" s="59">
        <v>0.25</v>
      </c>
      <c r="G4" s="59">
        <v>0.15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3"/>
      <c r="B5" s="15" t="s">
        <v>810</v>
      </c>
      <c r="C5" s="15">
        <v>0.4</v>
      </c>
      <c r="D5" s="50">
        <v>0.3</v>
      </c>
      <c r="E5" s="59">
        <f>0.4/1.3</f>
        <v>0.30769230769230771</v>
      </c>
      <c r="F5" s="59">
        <v>0.25</v>
      </c>
      <c r="G5" s="59">
        <v>0.15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3"/>
      <c r="B6" s="15" t="s">
        <v>812</v>
      </c>
      <c r="C6" s="15">
        <v>0.43</v>
      </c>
      <c r="D6" s="50">
        <v>0.4</v>
      </c>
      <c r="E6" s="59">
        <f>0.43/1.3</f>
        <v>0.33076923076923076</v>
      </c>
      <c r="F6" s="59">
        <v>0.26</v>
      </c>
      <c r="G6" s="59">
        <v>0.18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3"/>
      <c r="B7" s="15" t="s">
        <v>814</v>
      </c>
      <c r="C7" s="15">
        <v>0.84</v>
      </c>
      <c r="D7" s="50">
        <v>0.8</v>
      </c>
      <c r="E7" s="59">
        <f>0.84/1.3</f>
        <v>0.64615384615384608</v>
      </c>
      <c r="F7" s="59">
        <v>0.27</v>
      </c>
      <c r="G7" s="59">
        <v>0.2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4" x14ac:dyDescent="0.3">
      <c r="A8" s="3"/>
      <c r="B8" s="15" t="s">
        <v>816</v>
      </c>
      <c r="C8" s="15">
        <v>1.75</v>
      </c>
      <c r="D8" s="50">
        <v>1.1000000000000001</v>
      </c>
      <c r="E8" s="59">
        <f>1.75/1.3</f>
        <v>1.346153846153846</v>
      </c>
      <c r="F8" s="59">
        <v>0.35</v>
      </c>
      <c r="G8" s="59">
        <v>0.28000000000000003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4" x14ac:dyDescent="0.3">
      <c r="A9" s="3"/>
      <c r="B9" s="15" t="s">
        <v>817</v>
      </c>
      <c r="C9" s="15">
        <v>1.89</v>
      </c>
      <c r="D9" s="50">
        <v>1.5</v>
      </c>
      <c r="E9" s="59">
        <f>1.89/1.3</f>
        <v>1.4538461538461538</v>
      </c>
      <c r="F9" s="59">
        <v>0.67</v>
      </c>
      <c r="G9" s="59">
        <v>0.46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4" x14ac:dyDescent="0.3">
      <c r="A10" s="3"/>
      <c r="B10" s="15" t="s">
        <v>819</v>
      </c>
      <c r="C10" s="15">
        <v>2.0299999999999998</v>
      </c>
      <c r="D10" s="50">
        <v>1.55</v>
      </c>
      <c r="E10" s="59">
        <f>2.03/1.3</f>
        <v>1.5615384615384613</v>
      </c>
      <c r="F10" s="59">
        <v>0.68</v>
      </c>
      <c r="G10" s="59">
        <v>0.53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4" x14ac:dyDescent="0.3">
      <c r="A11" s="3"/>
      <c r="B11" s="15" t="s">
        <v>820</v>
      </c>
      <c r="C11" s="15">
        <v>2.12</v>
      </c>
      <c r="D11" s="50">
        <v>1.48</v>
      </c>
      <c r="E11" s="59">
        <f>2.12/1.3</f>
        <v>1.6307692307692307</v>
      </c>
      <c r="F11" s="59">
        <v>0.75</v>
      </c>
      <c r="G11" s="59">
        <v>0.57999999999999996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4" x14ac:dyDescent="0.3">
      <c r="A12" s="3"/>
      <c r="B12" s="15" t="s">
        <v>822</v>
      </c>
      <c r="C12" s="15">
        <v>2.15</v>
      </c>
      <c r="D12" s="50">
        <v>1.52</v>
      </c>
      <c r="E12" s="59">
        <f>2.15/1.4</f>
        <v>1.5357142857142858</v>
      </c>
      <c r="F12" s="59">
        <v>0.81</v>
      </c>
      <c r="G12" s="59">
        <v>0.61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4" x14ac:dyDescent="0.3">
      <c r="A13" s="3"/>
      <c r="B13" s="15" t="s">
        <v>824</v>
      </c>
      <c r="C13" s="15">
        <v>2.35</v>
      </c>
      <c r="D13" s="50">
        <v>1.7</v>
      </c>
      <c r="E13" s="59">
        <f>2.35/1.5</f>
        <v>1.5666666666666667</v>
      </c>
      <c r="F13" s="59">
        <v>1.1000000000000001</v>
      </c>
      <c r="G13" s="59">
        <v>0.72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4" x14ac:dyDescent="0.3">
      <c r="A14" s="3"/>
      <c r="B14" s="15" t="s">
        <v>826</v>
      </c>
      <c r="C14" s="15">
        <v>2.59</v>
      </c>
      <c r="D14" s="50">
        <v>1.68</v>
      </c>
      <c r="E14" s="59">
        <f>2.59/1.3</f>
        <v>1.9923076923076921</v>
      </c>
      <c r="F14" s="59">
        <v>1.3</v>
      </c>
      <c r="G14" s="59">
        <v>0.74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4" x14ac:dyDescent="0.3">
      <c r="A15" s="3"/>
      <c r="B15" s="15" t="s">
        <v>828</v>
      </c>
      <c r="C15" s="15">
        <v>2.0099999999999998</v>
      </c>
      <c r="D15" s="50">
        <v>1.4</v>
      </c>
      <c r="E15" s="59">
        <f>2.01/1.3</f>
        <v>1.546153846153846</v>
      </c>
      <c r="F15" s="59">
        <v>1</v>
      </c>
      <c r="G15" s="59">
        <v>0.79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4" x14ac:dyDescent="0.3">
      <c r="A16" s="3"/>
      <c r="B16" s="15" t="s">
        <v>830</v>
      </c>
      <c r="C16" s="15">
        <v>2.15</v>
      </c>
      <c r="D16" s="50">
        <v>1.6</v>
      </c>
      <c r="E16" s="59">
        <f>2.15/1.4</f>
        <v>1.5357142857142858</v>
      </c>
      <c r="F16" s="59">
        <v>1.32</v>
      </c>
      <c r="G16" s="59">
        <v>0.6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4" x14ac:dyDescent="0.3">
      <c r="A17" s="3"/>
      <c r="B17" s="15" t="s">
        <v>832</v>
      </c>
      <c r="C17" s="15">
        <v>2.23</v>
      </c>
      <c r="D17" s="50">
        <v>1.26</v>
      </c>
      <c r="E17" s="59">
        <f>2.23/1.3</f>
        <v>1.7153846153846153</v>
      </c>
      <c r="F17" s="59">
        <v>1.35</v>
      </c>
      <c r="G17" s="59">
        <v>0.69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4" x14ac:dyDescent="0.3">
      <c r="A18" s="3"/>
      <c r="B18" s="15" t="s">
        <v>834</v>
      </c>
      <c r="C18" s="15">
        <v>1.9</v>
      </c>
      <c r="D18" s="50">
        <v>0.97</v>
      </c>
      <c r="E18" s="59">
        <f>1.9/1.3</f>
        <v>1.4615384615384615</v>
      </c>
      <c r="F18" s="59">
        <v>0.86</v>
      </c>
      <c r="G18" s="59">
        <v>0.6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4" x14ac:dyDescent="0.3">
      <c r="A19" s="3"/>
      <c r="B19" s="15" t="s">
        <v>835</v>
      </c>
      <c r="C19" s="15">
        <v>0.9</v>
      </c>
      <c r="D19" s="50">
        <v>0.5</v>
      </c>
      <c r="E19" s="59">
        <f>0.9/1.3</f>
        <v>0.69230769230769229</v>
      </c>
      <c r="F19" s="59">
        <v>0.26</v>
      </c>
      <c r="G19" s="59">
        <v>0.15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4" x14ac:dyDescent="0.3">
      <c r="A20" s="3"/>
      <c r="B20" s="15" t="s">
        <v>836</v>
      </c>
      <c r="C20" s="15">
        <v>0.8</v>
      </c>
      <c r="D20" s="50">
        <v>0.3</v>
      </c>
      <c r="E20" s="59">
        <v>0.7</v>
      </c>
      <c r="F20" s="59">
        <v>0.25</v>
      </c>
      <c r="G20" s="59">
        <v>0.15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">
      <c r="A21" s="3"/>
      <c r="B21" s="15" t="s">
        <v>843</v>
      </c>
      <c r="C21" s="15">
        <v>0.56000000000000005</v>
      </c>
      <c r="D21" s="50">
        <v>0.3</v>
      </c>
      <c r="E21" s="59">
        <v>0.56000000000000005</v>
      </c>
      <c r="F21" s="59">
        <v>0.25</v>
      </c>
      <c r="G21" s="59">
        <v>0.15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">
      <c r="A22" s="3"/>
      <c r="B22" s="15" t="s">
        <v>844</v>
      </c>
      <c r="C22" s="15">
        <v>0.47</v>
      </c>
      <c r="D22" s="50">
        <v>0.3</v>
      </c>
      <c r="E22" s="59">
        <v>0.47</v>
      </c>
      <c r="F22" s="59">
        <v>0.25</v>
      </c>
      <c r="G22" s="59">
        <v>0.15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">
      <c r="A23" s="3"/>
      <c r="B23" s="15" t="s">
        <v>846</v>
      </c>
      <c r="C23" s="15">
        <v>0.42</v>
      </c>
      <c r="D23" s="50">
        <v>0.32</v>
      </c>
      <c r="E23" s="59">
        <v>0.42</v>
      </c>
      <c r="F23" s="59">
        <v>0.25</v>
      </c>
      <c r="G23" s="59">
        <v>0.15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">
      <c r="A24" s="3"/>
      <c r="B24" s="15" t="s">
        <v>848</v>
      </c>
      <c r="C24" s="15">
        <v>0.41</v>
      </c>
      <c r="D24" s="50">
        <v>0.28899999999999998</v>
      </c>
      <c r="E24" s="59">
        <v>0.41</v>
      </c>
      <c r="F24" s="59">
        <v>0.25</v>
      </c>
      <c r="G24" s="59">
        <v>0.15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3">
      <c r="A25" s="3"/>
      <c r="B25" s="15" t="s">
        <v>850</v>
      </c>
      <c r="C25" s="15">
        <v>0.42</v>
      </c>
      <c r="D25" s="50">
        <v>0.34499999999999997</v>
      </c>
      <c r="E25" s="59">
        <v>0.42</v>
      </c>
      <c r="F25" s="59">
        <v>0.25</v>
      </c>
      <c r="G25" s="59">
        <v>0.15</v>
      </c>
      <c r="H25" s="1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">
      <c r="A26" s="3"/>
      <c r="B26" s="15" t="s">
        <v>852</v>
      </c>
      <c r="C26" s="15">
        <v>0.43</v>
      </c>
      <c r="D26" s="50">
        <v>0.31</v>
      </c>
      <c r="E26" s="59">
        <v>0.43</v>
      </c>
      <c r="F26" s="59">
        <v>0.25</v>
      </c>
      <c r="G26" s="59">
        <v>0.15</v>
      </c>
      <c r="H26" s="1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3">
      <c r="A27" s="3"/>
      <c r="B27" s="3"/>
      <c r="C27" s="3"/>
      <c r="D27" s="3"/>
      <c r="E27" s="3"/>
      <c r="F27" s="3"/>
      <c r="G27" s="3"/>
      <c r="H27" s="1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3">
      <c r="A28" s="3"/>
      <c r="B28" s="3"/>
      <c r="C28" s="3"/>
      <c r="D28" s="3"/>
      <c r="E28" s="3"/>
      <c r="F28" s="3"/>
      <c r="G28" s="3"/>
      <c r="H28" s="1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">
      <c r="A29" s="3"/>
      <c r="B29" s="3"/>
      <c r="C29" s="3"/>
      <c r="D29" s="3"/>
      <c r="E29" s="3"/>
      <c r="F29" s="3"/>
      <c r="G29" s="3"/>
      <c r="H29" s="1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">
      <c r="A30" s="3"/>
      <c r="B30" s="3"/>
      <c r="C30" s="3"/>
      <c r="D30" s="3"/>
      <c r="E30" s="3"/>
      <c r="F30" s="3"/>
      <c r="G30" s="3"/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3">
      <c r="A31" s="3"/>
      <c r="B31" s="3"/>
      <c r="C31" s="3"/>
      <c r="D31" s="3"/>
      <c r="E31" s="3"/>
      <c r="F31" s="3"/>
      <c r="G31" s="3"/>
      <c r="H31" s="1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">
      <c r="A32" s="3"/>
      <c r="B32" s="3"/>
      <c r="C32" s="3"/>
      <c r="D32" s="3"/>
      <c r="E32" s="3"/>
      <c r="F32" s="3"/>
      <c r="G32" s="3"/>
      <c r="H32" s="1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">
      <c r="A33" s="3"/>
      <c r="B33" s="3"/>
      <c r="C33" s="3"/>
      <c r="D33" s="3"/>
      <c r="E33" s="3"/>
      <c r="F33" s="3"/>
      <c r="G33" s="3"/>
      <c r="H33" s="1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3">
      <c r="A34" s="3"/>
      <c r="B34" s="3"/>
      <c r="C34" s="3"/>
      <c r="D34" s="3"/>
      <c r="E34" s="3"/>
      <c r="F34" s="3"/>
      <c r="G34" s="3"/>
      <c r="H34" s="1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">
      <c r="A35" s="3"/>
      <c r="B35" s="3"/>
      <c r="C35" s="3"/>
      <c r="D35" s="3"/>
      <c r="E35" s="3"/>
      <c r="F35" s="3"/>
      <c r="G35" s="3"/>
      <c r="H35" s="1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">
      <c r="A36" s="3"/>
      <c r="B36" s="3"/>
      <c r="C36" s="3"/>
      <c r="D36" s="3"/>
      <c r="E36" s="3"/>
      <c r="F36" s="3"/>
      <c r="G36" s="3"/>
      <c r="H36" s="12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">
      <c r="A37" s="3"/>
      <c r="B37" s="3"/>
      <c r="C37" s="3"/>
      <c r="D37" s="3"/>
      <c r="E37" s="3"/>
      <c r="F37" s="3"/>
      <c r="G37" s="3"/>
      <c r="H37" s="1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">
      <c r="A38" s="3"/>
      <c r="B38" s="3"/>
      <c r="C38" s="3"/>
      <c r="D38" s="3"/>
      <c r="E38" s="3"/>
      <c r="F38" s="3"/>
      <c r="G38" s="3"/>
      <c r="H38" s="1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3">
      <c r="A39" s="3"/>
      <c r="B39" s="3"/>
      <c r="C39" s="3"/>
      <c r="D39" s="3"/>
      <c r="E39" s="3"/>
      <c r="F39" s="3"/>
      <c r="G39" s="3"/>
      <c r="H39" s="1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3">
      <c r="A40" s="3"/>
      <c r="B40" s="3"/>
      <c r="C40" s="3"/>
      <c r="D40" s="3"/>
      <c r="E40" s="3"/>
      <c r="F40" s="3"/>
      <c r="G40" s="3"/>
      <c r="H40" s="12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3">
      <c r="A41" s="3"/>
      <c r="B41" s="3"/>
      <c r="C41" s="3"/>
      <c r="D41" s="3"/>
      <c r="E41" s="3"/>
      <c r="F41" s="3"/>
      <c r="G41" s="3"/>
      <c r="H41" s="12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">
      <c r="A42" s="3"/>
      <c r="B42" s="3"/>
      <c r="C42" s="3"/>
      <c r="D42" s="3"/>
      <c r="E42" s="3"/>
      <c r="F42" s="3"/>
      <c r="G42" s="3"/>
      <c r="H42" s="1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3"/>
      <c r="B43" s="3"/>
      <c r="C43" s="3"/>
      <c r="D43" s="3"/>
      <c r="E43" s="3"/>
      <c r="F43" s="3"/>
      <c r="G43" s="3"/>
      <c r="H43" s="1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3"/>
      <c r="B44" s="3"/>
      <c r="C44" s="3"/>
      <c r="D44" s="3"/>
      <c r="E44" s="3"/>
      <c r="F44" s="3"/>
      <c r="G44" s="3"/>
      <c r="H44" s="12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3"/>
      <c r="B45" s="3"/>
      <c r="C45" s="3"/>
      <c r="D45" s="3"/>
      <c r="E45" s="3"/>
      <c r="F45" s="3"/>
      <c r="G45" s="3"/>
      <c r="H45" s="12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">
      <c r="A46" s="3"/>
      <c r="B46" s="3"/>
      <c r="C46" s="3"/>
      <c r="D46" s="3"/>
      <c r="E46" s="3"/>
      <c r="F46" s="3"/>
      <c r="G46" s="3"/>
      <c r="H46" s="1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">
      <c r="A47" s="3"/>
      <c r="B47" s="3"/>
      <c r="C47" s="3"/>
      <c r="D47" s="3"/>
      <c r="E47" s="3"/>
      <c r="F47" s="3"/>
      <c r="G47" s="3"/>
      <c r="H47" s="12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">
      <c r="A48" s="3"/>
      <c r="B48" s="3"/>
      <c r="C48" s="3"/>
      <c r="D48" s="3"/>
      <c r="E48" s="3"/>
      <c r="F48" s="3"/>
      <c r="G48" s="3"/>
      <c r="H48" s="1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">
      <c r="A49" s="3"/>
      <c r="B49" s="3"/>
      <c r="C49" s="3"/>
      <c r="D49" s="3"/>
      <c r="E49" s="3"/>
      <c r="F49" s="3"/>
      <c r="G49" s="3"/>
      <c r="H49" s="12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/>
  </sheetViews>
  <sheetFormatPr baseColWidth="10" defaultColWidth="14.44140625" defaultRowHeight="15" customHeight="1" x14ac:dyDescent="0.3"/>
  <cols>
    <col min="1" max="4" width="19" customWidth="1"/>
    <col min="5" max="5" width="23.109375" customWidth="1"/>
    <col min="6" max="26" width="19" customWidth="1"/>
  </cols>
  <sheetData>
    <row r="1" spans="1:26" ht="14.4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4" x14ac:dyDescent="0.3">
      <c r="A2" s="3"/>
      <c r="B2" s="15" t="s">
        <v>795</v>
      </c>
      <c r="C2" s="15" t="s">
        <v>796</v>
      </c>
      <c r="D2" s="15" t="s">
        <v>797</v>
      </c>
      <c r="E2" s="15" t="s">
        <v>798</v>
      </c>
      <c r="F2" s="15" t="s">
        <v>799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4" x14ac:dyDescent="0.3">
      <c r="A3" s="3"/>
      <c r="B3" s="15" t="s">
        <v>806</v>
      </c>
      <c r="C3" s="15">
        <v>120</v>
      </c>
      <c r="D3" s="15">
        <v>1.25</v>
      </c>
      <c r="E3" s="15">
        <v>25.14</v>
      </c>
      <c r="F3" s="15">
        <v>0.3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4" x14ac:dyDescent="0.3">
      <c r="A4" s="3"/>
      <c r="B4" s="15" t="s">
        <v>808</v>
      </c>
      <c r="C4" s="15">
        <v>129.6</v>
      </c>
      <c r="D4" s="15">
        <v>1.1574074074074074</v>
      </c>
      <c r="E4" s="15">
        <v>25.14</v>
      </c>
      <c r="F4" s="15">
        <v>0.3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3"/>
      <c r="B5" s="15" t="s">
        <v>810</v>
      </c>
      <c r="C5" s="15">
        <v>125.1</v>
      </c>
      <c r="D5" s="15">
        <v>1.1990407673860912</v>
      </c>
      <c r="E5" s="15">
        <v>27.14</v>
      </c>
      <c r="F5" s="15">
        <v>0.3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3"/>
      <c r="B6" s="15" t="s">
        <v>812</v>
      </c>
      <c r="C6" s="15">
        <v>127.5</v>
      </c>
      <c r="D6" s="15">
        <v>1.411764705882353</v>
      </c>
      <c r="E6" s="15">
        <v>29.67</v>
      </c>
      <c r="F6" s="15">
        <v>0.4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3"/>
      <c r="B7" s="15" t="s">
        <v>814</v>
      </c>
      <c r="C7" s="15">
        <v>126.6</v>
      </c>
      <c r="D7" s="15">
        <v>1.5797788309636651</v>
      </c>
      <c r="E7" s="15">
        <v>30.15</v>
      </c>
      <c r="F7" s="15">
        <v>0.8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4" x14ac:dyDescent="0.3">
      <c r="A8" s="3"/>
      <c r="B8" s="15" t="s">
        <v>816</v>
      </c>
      <c r="C8" s="15">
        <v>123.1</v>
      </c>
      <c r="D8" s="15">
        <v>2.2745735174654755</v>
      </c>
      <c r="E8" s="15">
        <v>37.46</v>
      </c>
      <c r="F8" s="15">
        <v>1.1000000000000001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4" x14ac:dyDescent="0.3">
      <c r="A9" s="3"/>
      <c r="B9" s="15" t="s">
        <v>817</v>
      </c>
      <c r="C9" s="15">
        <v>122.5</v>
      </c>
      <c r="D9" s="15">
        <v>3.7551020408163267</v>
      </c>
      <c r="E9" s="15">
        <v>39.119999999999997</v>
      </c>
      <c r="F9" s="15">
        <v>1.5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4" x14ac:dyDescent="0.3">
      <c r="A10" s="3"/>
      <c r="B10" s="15" t="s">
        <v>819</v>
      </c>
      <c r="C10" s="15">
        <v>122.9</v>
      </c>
      <c r="D10" s="15">
        <v>4.312449145646867</v>
      </c>
      <c r="E10" s="15">
        <v>40.89</v>
      </c>
      <c r="F10" s="15">
        <v>1.55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4.4" x14ac:dyDescent="0.3">
      <c r="A11" s="3"/>
      <c r="B11" s="15" t="s">
        <v>820</v>
      </c>
      <c r="C11" s="15">
        <v>126.9</v>
      </c>
      <c r="D11" s="15">
        <v>4.5705279747832934</v>
      </c>
      <c r="E11" s="15">
        <v>44.56</v>
      </c>
      <c r="F11" s="15">
        <v>1.48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4" x14ac:dyDescent="0.3">
      <c r="A12" s="3"/>
      <c r="B12" s="15" t="s">
        <v>822</v>
      </c>
      <c r="C12" s="15">
        <v>128.4</v>
      </c>
      <c r="D12" s="15">
        <v>4.7507788161993769</v>
      </c>
      <c r="E12" s="15">
        <v>45.67</v>
      </c>
      <c r="F12" s="15">
        <v>1.52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4.4" x14ac:dyDescent="0.3">
      <c r="A13" s="3"/>
      <c r="B13" s="15" t="s">
        <v>824</v>
      </c>
      <c r="C13" s="15">
        <v>126.6</v>
      </c>
      <c r="D13" s="15">
        <v>5.6872037914691944</v>
      </c>
      <c r="E13" s="15">
        <v>48.89</v>
      </c>
      <c r="F13" s="15">
        <v>1.7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4" x14ac:dyDescent="0.3">
      <c r="A14" s="3"/>
      <c r="B14" s="15" t="s">
        <v>826</v>
      </c>
      <c r="C14" s="15">
        <v>125.8</v>
      </c>
      <c r="D14" s="15">
        <v>5.882352941176471</v>
      </c>
      <c r="E14" s="15">
        <v>50.56</v>
      </c>
      <c r="F14" s="15">
        <v>1.68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4" x14ac:dyDescent="0.3">
      <c r="A15" s="3"/>
      <c r="B15" s="15" t="s">
        <v>828</v>
      </c>
      <c r="C15" s="15">
        <v>125.4</v>
      </c>
      <c r="D15" s="15">
        <v>6.2998405103668258</v>
      </c>
      <c r="E15" s="15">
        <v>47.67</v>
      </c>
      <c r="F15" s="15">
        <v>1.4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4" x14ac:dyDescent="0.3">
      <c r="A16" s="3"/>
      <c r="B16" s="15" t="s">
        <v>830</v>
      </c>
      <c r="C16" s="15">
        <v>128.4</v>
      </c>
      <c r="D16" s="15">
        <v>4.6728971962616823</v>
      </c>
      <c r="E16" s="15">
        <v>49.35</v>
      </c>
      <c r="F16" s="15">
        <v>1.6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4" x14ac:dyDescent="0.3">
      <c r="A17" s="3"/>
      <c r="B17" s="15" t="s">
        <v>832</v>
      </c>
      <c r="C17" s="15">
        <v>120</v>
      </c>
      <c r="D17" s="15">
        <v>5.75</v>
      </c>
      <c r="E17" s="15">
        <v>48.46</v>
      </c>
      <c r="F17" s="15">
        <v>1.26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4" x14ac:dyDescent="0.3">
      <c r="A18" s="3"/>
      <c r="B18" s="15" t="s">
        <v>834</v>
      </c>
      <c r="C18" s="15">
        <v>129.9</v>
      </c>
      <c r="D18" s="15">
        <v>4.6189376443418011</v>
      </c>
      <c r="E18" s="15">
        <v>40.46</v>
      </c>
      <c r="F18" s="15">
        <v>0.97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4" x14ac:dyDescent="0.3">
      <c r="A19" s="3"/>
      <c r="B19" s="15" t="s">
        <v>835</v>
      </c>
      <c r="C19" s="15">
        <v>123.2</v>
      </c>
      <c r="D19" s="15">
        <v>1.2175324675324675</v>
      </c>
      <c r="E19" s="15">
        <v>35.43</v>
      </c>
      <c r="F19" s="15">
        <v>0.5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4" x14ac:dyDescent="0.3">
      <c r="A20" s="3"/>
      <c r="B20" s="15" t="s">
        <v>836</v>
      </c>
      <c r="C20" s="15">
        <v>121.2</v>
      </c>
      <c r="D20" s="15">
        <v>1.2376237623762376</v>
      </c>
      <c r="E20" s="15">
        <v>25.45</v>
      </c>
      <c r="F20" s="15">
        <v>0.3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3">
      <c r="A21" s="3"/>
      <c r="B21" s="15" t="s">
        <v>843</v>
      </c>
      <c r="C21" s="15">
        <v>122.2</v>
      </c>
      <c r="D21" s="15">
        <v>1.2274959083469721</v>
      </c>
      <c r="E21" s="15">
        <v>25.45</v>
      </c>
      <c r="F21" s="15">
        <v>0.3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3">
      <c r="A22" s="3"/>
      <c r="B22" s="15" t="s">
        <v>844</v>
      </c>
      <c r="C22" s="15">
        <v>119.6</v>
      </c>
      <c r="D22" s="15">
        <v>1.254180602006689</v>
      </c>
      <c r="E22" s="15">
        <v>25.45</v>
      </c>
      <c r="F22" s="15">
        <v>0.3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3">
      <c r="A23" s="3"/>
      <c r="B23" s="15" t="s">
        <v>846</v>
      </c>
      <c r="C23" s="15">
        <v>125.2</v>
      </c>
      <c r="D23" s="15">
        <v>1.1980830670926517</v>
      </c>
      <c r="E23" s="15">
        <v>25.45</v>
      </c>
      <c r="F23" s="15">
        <v>0.32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3">
      <c r="A24" s="3"/>
      <c r="B24" s="15" t="s">
        <v>848</v>
      </c>
      <c r="C24" s="15">
        <v>124.5</v>
      </c>
      <c r="D24" s="15">
        <v>1.2048192771084338</v>
      </c>
      <c r="E24" s="15">
        <v>25.45</v>
      </c>
      <c r="F24" s="15">
        <v>0.28899999999999998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3">
      <c r="A25" s="3"/>
      <c r="B25" s="15" t="s">
        <v>850</v>
      </c>
      <c r="C25" s="15">
        <v>127.5</v>
      </c>
      <c r="D25" s="15">
        <v>1.1764705882352942</v>
      </c>
      <c r="E25" s="15">
        <v>25.45</v>
      </c>
      <c r="F25" s="15">
        <v>0.34499999999999997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3">
      <c r="A26" s="3"/>
      <c r="B26" s="15" t="s">
        <v>852</v>
      </c>
      <c r="C26" s="15">
        <v>128.5</v>
      </c>
      <c r="D26" s="15">
        <v>1.1673151750972763</v>
      </c>
      <c r="E26" s="15">
        <v>25.45</v>
      </c>
      <c r="F26" s="15">
        <v>0.31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3">
      <c r="A27" s="3"/>
      <c r="B27" s="105" t="s">
        <v>854</v>
      </c>
      <c r="C27" s="106"/>
      <c r="D27" s="104"/>
      <c r="E27" s="105">
        <f>SUM(E3:E26)</f>
        <v>843.91000000000042</v>
      </c>
      <c r="F27" s="10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3">
      <c r="A32" s="3"/>
      <c r="B32" s="17" t="s">
        <v>807</v>
      </c>
      <c r="C32" s="16">
        <v>26784.730212475846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3">
      <c r="A33" s="3"/>
      <c r="B33" s="17" t="s">
        <v>809</v>
      </c>
      <c r="C33" s="16">
        <f>C32-125</f>
        <v>26659.730212475846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3">
      <c r="A34" s="3"/>
      <c r="B34" s="17" t="s">
        <v>811</v>
      </c>
      <c r="C34" s="16">
        <f>C33-345</f>
        <v>26314.730212475846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3">
      <c r="A35" s="3"/>
      <c r="B35" s="17" t="s">
        <v>813</v>
      </c>
      <c r="C35" s="16">
        <f>C34+890</f>
        <v>27204.730212475846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3">
      <c r="A36" s="3"/>
      <c r="B36" s="17" t="s">
        <v>815</v>
      </c>
      <c r="C36" s="16">
        <f>C35-457</f>
        <v>26747.730212475846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3">
      <c r="A37" s="3"/>
      <c r="B37" s="17" t="s">
        <v>37</v>
      </c>
      <c r="C37" s="16">
        <f>C36-345</f>
        <v>26402.730212475846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3">
      <c r="A38" s="3"/>
      <c r="B38" s="17" t="s">
        <v>818</v>
      </c>
      <c r="C38" s="16">
        <f>C37-124</f>
        <v>26278.730212475846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3">
      <c r="A39" s="3"/>
      <c r="B39" s="17" t="s">
        <v>28</v>
      </c>
      <c r="C39" s="16">
        <f>C38+900</f>
        <v>27178.730212475846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3">
      <c r="A40" s="3"/>
      <c r="B40" s="17" t="s">
        <v>821</v>
      </c>
      <c r="C40" s="16">
        <f>C38+670</f>
        <v>26948.730212475846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3">
      <c r="A41" s="3"/>
      <c r="B41" s="17" t="s">
        <v>823</v>
      </c>
      <c r="C41" s="16">
        <f>C38-456</f>
        <v>25822.730212475846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">
      <c r="A42" s="3"/>
      <c r="B42" s="17" t="s">
        <v>825</v>
      </c>
      <c r="C42" s="16">
        <f>C38+870</f>
        <v>27148.730212475846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3"/>
      <c r="B43" s="17" t="s">
        <v>827</v>
      </c>
      <c r="C43" s="16">
        <f>C42+100</f>
        <v>27248.730212475846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">
    <mergeCell ref="B27:D27"/>
    <mergeCell ref="E27:F27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/>
  </sheetViews>
  <sheetFormatPr baseColWidth="10" defaultColWidth="14.44140625" defaultRowHeight="15" customHeight="1" x14ac:dyDescent="0.3"/>
  <cols>
    <col min="1" max="2" width="11" customWidth="1"/>
    <col min="3" max="3" width="26.109375" customWidth="1"/>
    <col min="4" max="4" width="36.88671875" customWidth="1"/>
    <col min="5" max="26" width="11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6" ht="51" customHeight="1" x14ac:dyDescent="0.3">
      <c r="A2" s="69" t="s">
        <v>43</v>
      </c>
      <c r="B2" s="70" t="s">
        <v>44</v>
      </c>
      <c r="C2" s="70" t="s">
        <v>33</v>
      </c>
      <c r="D2" s="71" t="s">
        <v>45</v>
      </c>
      <c r="E2" s="70">
        <v>272.04000000000002</v>
      </c>
      <c r="F2" s="70">
        <v>55.68</v>
      </c>
      <c r="G2" s="70">
        <v>311.99</v>
      </c>
      <c r="H2" s="70">
        <v>50.16</v>
      </c>
      <c r="I2" s="70">
        <v>62.38</v>
      </c>
      <c r="J2" s="70">
        <v>127.85</v>
      </c>
      <c r="K2" s="70">
        <f t="shared" ref="K2:K15" si="0">E2+F2+G2+H2+I2+J2</f>
        <v>880.1</v>
      </c>
      <c r="L2" s="72">
        <v>288467</v>
      </c>
      <c r="M2" s="72">
        <f t="shared" ref="M2:M15" si="1">L2*0.2</f>
        <v>57693.4</v>
      </c>
      <c r="N2" s="72">
        <v>8000</v>
      </c>
      <c r="O2" s="70">
        <v>330</v>
      </c>
      <c r="P2" s="70">
        <v>1</v>
      </c>
      <c r="Q2" s="70">
        <v>32</v>
      </c>
      <c r="R2" s="70" t="s">
        <v>28</v>
      </c>
      <c r="S2" s="70">
        <v>341</v>
      </c>
      <c r="T2" s="70" t="s">
        <v>29</v>
      </c>
      <c r="U2" s="72">
        <f>M2+L2+N2+L2*0.15</f>
        <v>397430.45</v>
      </c>
      <c r="V2" s="70">
        <v>8</v>
      </c>
      <c r="W2" s="70" t="s">
        <v>30</v>
      </c>
      <c r="X2" s="73" t="s">
        <v>46</v>
      </c>
      <c r="Y2" s="70"/>
      <c r="Z2" s="70"/>
    </row>
    <row r="3" spans="1:26" ht="14.4" x14ac:dyDescent="0.3">
      <c r="A3" s="74" t="s">
        <v>68</v>
      </c>
      <c r="B3" s="75" t="s">
        <v>69</v>
      </c>
      <c r="C3" s="76"/>
      <c r="D3" s="76"/>
      <c r="E3" s="76" t="e">
        <f t="shared" ref="E3:J3" si="2">#REF!</f>
        <v>#REF!</v>
      </c>
      <c r="F3" s="76" t="e">
        <f t="shared" si="2"/>
        <v>#REF!</v>
      </c>
      <c r="G3" s="76" t="e">
        <f t="shared" si="2"/>
        <v>#REF!</v>
      </c>
      <c r="H3" s="76" t="e">
        <f t="shared" si="2"/>
        <v>#REF!</v>
      </c>
      <c r="I3" s="76" t="e">
        <f t="shared" si="2"/>
        <v>#REF!</v>
      </c>
      <c r="J3" s="76" t="e">
        <f t="shared" si="2"/>
        <v>#REF!</v>
      </c>
      <c r="K3" s="76" t="e">
        <f t="shared" si="0"/>
        <v>#REF!</v>
      </c>
      <c r="L3" s="77">
        <f t="shared" ref="L3:L15" si="3">U3*0.66</f>
        <v>202703.16</v>
      </c>
      <c r="M3" s="77">
        <f t="shared" si="1"/>
        <v>40540.632000000005</v>
      </c>
      <c r="N3" s="77" t="e">
        <f t="shared" ref="N3:N9" si="4">#REF!</f>
        <v>#REF!</v>
      </c>
      <c r="O3" s="77" t="e">
        <f t="shared" ref="O3:O15" si="5">L3/K3</f>
        <v>#REF!</v>
      </c>
      <c r="P3" s="76" t="e">
        <f t="shared" ref="P3:R3" si="6">#REF!</f>
        <v>#REF!</v>
      </c>
      <c r="Q3" s="76" t="e">
        <f t="shared" si="6"/>
        <v>#REF!</v>
      </c>
      <c r="R3" s="76" t="e">
        <f t="shared" si="6"/>
        <v>#REF!</v>
      </c>
      <c r="S3" s="78">
        <v>240</v>
      </c>
      <c r="T3" s="76" t="e">
        <f t="shared" ref="T3:T9" si="7">#REF!</f>
        <v>#REF!</v>
      </c>
      <c r="U3" s="77">
        <v>307126</v>
      </c>
      <c r="V3" s="76">
        <v>6</v>
      </c>
      <c r="W3" s="76" t="e">
        <f t="shared" ref="W3:X3" si="8">#REF!</f>
        <v>#REF!</v>
      </c>
      <c r="X3" s="76" t="e">
        <f t="shared" si="8"/>
        <v>#REF!</v>
      </c>
      <c r="Y3" s="76"/>
      <c r="Z3" s="76"/>
    </row>
    <row r="4" spans="1:26" ht="14.4" x14ac:dyDescent="0.3">
      <c r="A4" s="74">
        <v>250</v>
      </c>
      <c r="B4" s="75" t="s">
        <v>102</v>
      </c>
      <c r="C4" s="76"/>
      <c r="D4" s="76"/>
      <c r="E4" s="76" t="e">
        <f t="shared" ref="E4:J4" si="9">#REF!</f>
        <v>#REF!</v>
      </c>
      <c r="F4" s="76" t="e">
        <f t="shared" si="9"/>
        <v>#REF!</v>
      </c>
      <c r="G4" s="76" t="e">
        <f t="shared" si="9"/>
        <v>#REF!</v>
      </c>
      <c r="H4" s="76" t="e">
        <f t="shared" si="9"/>
        <v>#REF!</v>
      </c>
      <c r="I4" s="76" t="e">
        <f t="shared" si="9"/>
        <v>#REF!</v>
      </c>
      <c r="J4" s="76" t="e">
        <f t="shared" si="9"/>
        <v>#REF!</v>
      </c>
      <c r="K4" s="76" t="e">
        <f t="shared" si="0"/>
        <v>#REF!</v>
      </c>
      <c r="L4" s="77">
        <f t="shared" si="3"/>
        <v>212410.44</v>
      </c>
      <c r="M4" s="77">
        <f t="shared" si="1"/>
        <v>42482.088000000003</v>
      </c>
      <c r="N4" s="77" t="e">
        <f t="shared" si="4"/>
        <v>#REF!</v>
      </c>
      <c r="O4" s="77" t="e">
        <f t="shared" si="5"/>
        <v>#REF!</v>
      </c>
      <c r="P4" s="76" t="e">
        <f t="shared" ref="P4:R4" si="10">#REF!</f>
        <v>#REF!</v>
      </c>
      <c r="Q4" s="76" t="e">
        <f t="shared" si="10"/>
        <v>#REF!</v>
      </c>
      <c r="R4" s="76" t="e">
        <f t="shared" si="10"/>
        <v>#REF!</v>
      </c>
      <c r="S4" s="78" t="e">
        <f t="shared" ref="S4:S8" si="11">O4+3</f>
        <v>#REF!</v>
      </c>
      <c r="T4" s="76" t="e">
        <f t="shared" si="7"/>
        <v>#REF!</v>
      </c>
      <c r="U4" s="77">
        <v>321834</v>
      </c>
      <c r="V4" s="76">
        <v>7</v>
      </c>
      <c r="W4" s="76" t="e">
        <f t="shared" ref="W4:X4" si="12">#REF!</f>
        <v>#REF!</v>
      </c>
      <c r="X4" s="76" t="e">
        <f t="shared" si="12"/>
        <v>#REF!</v>
      </c>
      <c r="Y4" s="76"/>
      <c r="Z4" s="76"/>
    </row>
    <row r="5" spans="1:26" ht="14.4" x14ac:dyDescent="0.3">
      <c r="A5" s="69" t="s">
        <v>119</v>
      </c>
      <c r="B5" s="79" t="s">
        <v>120</v>
      </c>
      <c r="C5" s="70"/>
      <c r="D5" s="70"/>
      <c r="E5" s="70" t="e">
        <f t="shared" ref="E5:J5" si="13">#REF!</f>
        <v>#REF!</v>
      </c>
      <c r="F5" s="70" t="e">
        <f t="shared" si="13"/>
        <v>#REF!</v>
      </c>
      <c r="G5" s="70" t="e">
        <f t="shared" si="13"/>
        <v>#REF!</v>
      </c>
      <c r="H5" s="70" t="e">
        <f t="shared" si="13"/>
        <v>#REF!</v>
      </c>
      <c r="I5" s="70" t="e">
        <f t="shared" si="13"/>
        <v>#REF!</v>
      </c>
      <c r="J5" s="70" t="e">
        <f t="shared" si="13"/>
        <v>#REF!</v>
      </c>
      <c r="K5" s="70" t="e">
        <f t="shared" si="0"/>
        <v>#REF!</v>
      </c>
      <c r="L5" s="72">
        <f t="shared" si="3"/>
        <v>266501.40000000002</v>
      </c>
      <c r="M5" s="72">
        <f t="shared" si="1"/>
        <v>53300.280000000006</v>
      </c>
      <c r="N5" s="72" t="e">
        <f t="shared" si="4"/>
        <v>#REF!</v>
      </c>
      <c r="O5" s="72" t="e">
        <f t="shared" si="5"/>
        <v>#REF!</v>
      </c>
      <c r="P5" s="70" t="e">
        <f t="shared" ref="P5:R5" si="14">#REF!</f>
        <v>#REF!</v>
      </c>
      <c r="Q5" s="70" t="e">
        <f t="shared" si="14"/>
        <v>#REF!</v>
      </c>
      <c r="R5" s="70" t="e">
        <f t="shared" si="14"/>
        <v>#REF!</v>
      </c>
      <c r="S5" s="80" t="e">
        <f t="shared" si="11"/>
        <v>#REF!</v>
      </c>
      <c r="T5" s="70" t="e">
        <f t="shared" si="7"/>
        <v>#REF!</v>
      </c>
      <c r="U5" s="72">
        <v>403790</v>
      </c>
      <c r="V5" s="70">
        <v>6</v>
      </c>
      <c r="W5" s="70" t="e">
        <f t="shared" ref="W5:X5" si="15">#REF!</f>
        <v>#REF!</v>
      </c>
      <c r="X5" s="70" t="e">
        <f t="shared" si="15"/>
        <v>#REF!</v>
      </c>
      <c r="Y5" s="70"/>
      <c r="Z5" s="70"/>
    </row>
    <row r="6" spans="1:26" ht="14.4" x14ac:dyDescent="0.3">
      <c r="A6" s="69" t="s">
        <v>220</v>
      </c>
      <c r="B6" s="79" t="s">
        <v>221</v>
      </c>
      <c r="C6" s="70"/>
      <c r="D6" s="70"/>
      <c r="E6" s="70" t="e">
        <f t="shared" ref="E6:J6" si="16">#REF!</f>
        <v>#REF!</v>
      </c>
      <c r="F6" s="70" t="e">
        <f t="shared" si="16"/>
        <v>#REF!</v>
      </c>
      <c r="G6" s="70" t="e">
        <f t="shared" si="16"/>
        <v>#REF!</v>
      </c>
      <c r="H6" s="70" t="e">
        <f t="shared" si="16"/>
        <v>#REF!</v>
      </c>
      <c r="I6" s="70" t="e">
        <f t="shared" si="16"/>
        <v>#REF!</v>
      </c>
      <c r="J6" s="70" t="e">
        <f t="shared" si="16"/>
        <v>#REF!</v>
      </c>
      <c r="K6" s="70" t="e">
        <f t="shared" si="0"/>
        <v>#REF!</v>
      </c>
      <c r="L6" s="72">
        <f t="shared" si="3"/>
        <v>278158.32</v>
      </c>
      <c r="M6" s="72">
        <f t="shared" si="1"/>
        <v>55631.664000000004</v>
      </c>
      <c r="N6" s="72" t="e">
        <f t="shared" si="4"/>
        <v>#REF!</v>
      </c>
      <c r="O6" s="72" t="e">
        <f t="shared" si="5"/>
        <v>#REF!</v>
      </c>
      <c r="P6" s="70" t="e">
        <f t="shared" ref="P6:R6" si="17">#REF!</f>
        <v>#REF!</v>
      </c>
      <c r="Q6" s="70" t="e">
        <f t="shared" si="17"/>
        <v>#REF!</v>
      </c>
      <c r="R6" s="70" t="e">
        <f t="shared" si="17"/>
        <v>#REF!</v>
      </c>
      <c r="S6" s="80" t="e">
        <f t="shared" si="11"/>
        <v>#REF!</v>
      </c>
      <c r="T6" s="70" t="e">
        <f t="shared" si="7"/>
        <v>#REF!</v>
      </c>
      <c r="U6" s="72">
        <v>421452</v>
      </c>
      <c r="V6" s="70">
        <v>6</v>
      </c>
      <c r="W6" s="70" t="e">
        <f t="shared" ref="W6:X6" si="18">#REF!</f>
        <v>#REF!</v>
      </c>
      <c r="X6" s="70" t="e">
        <f t="shared" si="18"/>
        <v>#REF!</v>
      </c>
      <c r="Y6" s="70"/>
      <c r="Z6" s="70"/>
    </row>
    <row r="7" spans="1:26" ht="14.4" x14ac:dyDescent="0.3">
      <c r="A7" s="69">
        <v>26</v>
      </c>
      <c r="B7" s="79" t="s">
        <v>277</v>
      </c>
      <c r="C7" s="70"/>
      <c r="D7" s="70"/>
      <c r="E7" s="70" t="e">
        <f t="shared" ref="E7:J7" si="19">#REF!</f>
        <v>#REF!</v>
      </c>
      <c r="F7" s="70" t="e">
        <f t="shared" si="19"/>
        <v>#REF!</v>
      </c>
      <c r="G7" s="70" t="e">
        <f t="shared" si="19"/>
        <v>#REF!</v>
      </c>
      <c r="H7" s="70" t="e">
        <f t="shared" si="19"/>
        <v>#REF!</v>
      </c>
      <c r="I7" s="70" t="e">
        <f t="shared" si="19"/>
        <v>#REF!</v>
      </c>
      <c r="J7" s="70" t="e">
        <f t="shared" si="19"/>
        <v>#REF!</v>
      </c>
      <c r="K7" s="70" t="e">
        <f t="shared" si="0"/>
        <v>#REF!</v>
      </c>
      <c r="L7" s="72">
        <f t="shared" si="3"/>
        <v>272147.7</v>
      </c>
      <c r="M7" s="72">
        <f t="shared" si="1"/>
        <v>54429.540000000008</v>
      </c>
      <c r="N7" s="72" t="e">
        <f t="shared" si="4"/>
        <v>#REF!</v>
      </c>
      <c r="O7" s="72" t="e">
        <f t="shared" si="5"/>
        <v>#REF!</v>
      </c>
      <c r="P7" s="70" t="e">
        <f t="shared" ref="P7:R7" si="20">#REF!</f>
        <v>#REF!</v>
      </c>
      <c r="Q7" s="70" t="e">
        <f t="shared" si="20"/>
        <v>#REF!</v>
      </c>
      <c r="R7" s="70" t="e">
        <f t="shared" si="20"/>
        <v>#REF!</v>
      </c>
      <c r="S7" s="80" t="e">
        <f t="shared" si="11"/>
        <v>#REF!</v>
      </c>
      <c r="T7" s="70" t="e">
        <f t="shared" si="7"/>
        <v>#REF!</v>
      </c>
      <c r="U7" s="72">
        <v>412345</v>
      </c>
      <c r="V7" s="70">
        <v>6</v>
      </c>
      <c r="W7" s="70" t="e">
        <f t="shared" ref="W7:X7" si="21">#REF!</f>
        <v>#REF!</v>
      </c>
      <c r="X7" s="70" t="e">
        <f t="shared" si="21"/>
        <v>#REF!</v>
      </c>
      <c r="Y7" s="70"/>
      <c r="Z7" s="70"/>
    </row>
    <row r="8" spans="1:26" ht="14.4" x14ac:dyDescent="0.3">
      <c r="A8" s="69" t="s">
        <v>315</v>
      </c>
      <c r="B8" s="79" t="s">
        <v>316</v>
      </c>
      <c r="C8" s="70"/>
      <c r="D8" s="70"/>
      <c r="E8" s="70" t="e">
        <f t="shared" ref="E8:J8" si="22">#REF!</f>
        <v>#REF!</v>
      </c>
      <c r="F8" s="70" t="e">
        <f t="shared" si="22"/>
        <v>#REF!</v>
      </c>
      <c r="G8" s="70" t="e">
        <f t="shared" si="22"/>
        <v>#REF!</v>
      </c>
      <c r="H8" s="70" t="e">
        <f t="shared" si="22"/>
        <v>#REF!</v>
      </c>
      <c r="I8" s="70" t="e">
        <f t="shared" si="22"/>
        <v>#REF!</v>
      </c>
      <c r="J8" s="70" t="e">
        <f t="shared" si="22"/>
        <v>#REF!</v>
      </c>
      <c r="K8" s="70" t="e">
        <f t="shared" si="0"/>
        <v>#REF!</v>
      </c>
      <c r="L8" s="72">
        <f t="shared" si="3"/>
        <v>308440.44</v>
      </c>
      <c r="M8" s="72">
        <f t="shared" si="1"/>
        <v>61688.088000000003</v>
      </c>
      <c r="N8" s="72" t="e">
        <f t="shared" si="4"/>
        <v>#REF!</v>
      </c>
      <c r="O8" s="72" t="e">
        <f t="shared" si="5"/>
        <v>#REF!</v>
      </c>
      <c r="P8" s="70" t="e">
        <f t="shared" ref="P8:R8" si="23">#REF!</f>
        <v>#REF!</v>
      </c>
      <c r="Q8" s="70" t="e">
        <f t="shared" si="23"/>
        <v>#REF!</v>
      </c>
      <c r="R8" s="70" t="e">
        <f t="shared" si="23"/>
        <v>#REF!</v>
      </c>
      <c r="S8" s="80" t="e">
        <f t="shared" si="11"/>
        <v>#REF!</v>
      </c>
      <c r="T8" s="70" t="e">
        <f t="shared" si="7"/>
        <v>#REF!</v>
      </c>
      <c r="U8" s="72">
        <v>467334</v>
      </c>
      <c r="V8" s="70">
        <v>6</v>
      </c>
      <c r="W8" s="70" t="e">
        <f t="shared" ref="W8:X8" si="24">#REF!</f>
        <v>#REF!</v>
      </c>
      <c r="X8" s="70" t="e">
        <f t="shared" si="24"/>
        <v>#REF!</v>
      </c>
      <c r="Y8" s="70"/>
      <c r="Z8" s="70"/>
    </row>
    <row r="9" spans="1:26" ht="14.4" x14ac:dyDescent="0.3">
      <c r="A9" s="81">
        <v>269</v>
      </c>
      <c r="B9" s="82" t="s">
        <v>324</v>
      </c>
      <c r="C9" s="83"/>
      <c r="D9" s="83"/>
      <c r="E9" s="83" t="e">
        <f t="shared" ref="E9:J9" si="25">#REF!</f>
        <v>#REF!</v>
      </c>
      <c r="F9" s="83" t="e">
        <f t="shared" si="25"/>
        <v>#REF!</v>
      </c>
      <c r="G9" s="83" t="e">
        <f t="shared" si="25"/>
        <v>#REF!</v>
      </c>
      <c r="H9" s="83" t="e">
        <f t="shared" si="25"/>
        <v>#REF!</v>
      </c>
      <c r="I9" s="83" t="e">
        <f t="shared" si="25"/>
        <v>#REF!</v>
      </c>
      <c r="J9" s="83" t="e">
        <f t="shared" si="25"/>
        <v>#REF!</v>
      </c>
      <c r="K9" s="83" t="e">
        <f t="shared" si="0"/>
        <v>#REF!</v>
      </c>
      <c r="L9" s="84">
        <f t="shared" si="3"/>
        <v>370421.7</v>
      </c>
      <c r="M9" s="84">
        <f t="shared" si="1"/>
        <v>74084.340000000011</v>
      </c>
      <c r="N9" s="84" t="e">
        <f t="shared" si="4"/>
        <v>#REF!</v>
      </c>
      <c r="O9" s="84" t="e">
        <f t="shared" si="5"/>
        <v>#REF!</v>
      </c>
      <c r="P9" s="83" t="e">
        <f t="shared" ref="P9:R9" si="26">#REF!</f>
        <v>#REF!</v>
      </c>
      <c r="Q9" s="83" t="e">
        <f t="shared" si="26"/>
        <v>#REF!</v>
      </c>
      <c r="R9" s="83" t="e">
        <f t="shared" si="26"/>
        <v>#REF!</v>
      </c>
      <c r="S9" s="85">
        <v>400</v>
      </c>
      <c r="T9" s="83" t="e">
        <f t="shared" si="7"/>
        <v>#REF!</v>
      </c>
      <c r="U9" s="84">
        <v>561245</v>
      </c>
      <c r="V9" s="83">
        <v>7</v>
      </c>
      <c r="W9" s="83" t="e">
        <f t="shared" ref="W9:X9" si="27">#REF!</f>
        <v>#REF!</v>
      </c>
      <c r="X9" s="83" t="e">
        <f t="shared" si="27"/>
        <v>#REF!</v>
      </c>
      <c r="Y9" s="83"/>
      <c r="Z9" s="83"/>
    </row>
    <row r="10" spans="1:26" ht="14.4" x14ac:dyDescent="0.3">
      <c r="A10" s="69">
        <v>273</v>
      </c>
      <c r="B10" s="79" t="s">
        <v>326</v>
      </c>
      <c r="C10" s="70"/>
      <c r="D10" s="70"/>
      <c r="E10" s="70" t="e">
        <f t="shared" ref="E10:J10" si="28">E9</f>
        <v>#REF!</v>
      </c>
      <c r="F10" s="70" t="e">
        <f t="shared" si="28"/>
        <v>#REF!</v>
      </c>
      <c r="G10" s="70" t="e">
        <f t="shared" si="28"/>
        <v>#REF!</v>
      </c>
      <c r="H10" s="70" t="e">
        <f t="shared" si="28"/>
        <v>#REF!</v>
      </c>
      <c r="I10" s="70" t="e">
        <f t="shared" si="28"/>
        <v>#REF!</v>
      </c>
      <c r="J10" s="70" t="e">
        <f t="shared" si="28"/>
        <v>#REF!</v>
      </c>
      <c r="K10" s="70" t="e">
        <f t="shared" si="0"/>
        <v>#REF!</v>
      </c>
      <c r="L10" s="72">
        <f t="shared" si="3"/>
        <v>305152.32</v>
      </c>
      <c r="M10" s="72">
        <f t="shared" si="1"/>
        <v>61030.464000000007</v>
      </c>
      <c r="N10" s="72" t="e">
        <f>N9</f>
        <v>#REF!</v>
      </c>
      <c r="O10" s="72" t="e">
        <f t="shared" si="5"/>
        <v>#REF!</v>
      </c>
      <c r="P10" s="70" t="e">
        <f t="shared" ref="P10:R10" si="29">P9</f>
        <v>#REF!</v>
      </c>
      <c r="Q10" s="70" t="e">
        <f t="shared" si="29"/>
        <v>#REF!</v>
      </c>
      <c r="R10" s="70" t="e">
        <f t="shared" si="29"/>
        <v>#REF!</v>
      </c>
      <c r="S10" s="80" t="e">
        <f t="shared" ref="S10:S11" si="30">O10+3</f>
        <v>#REF!</v>
      </c>
      <c r="T10" s="70" t="e">
        <f>T9</f>
        <v>#REF!</v>
      </c>
      <c r="U10" s="72">
        <v>462352</v>
      </c>
      <c r="V10" s="70">
        <v>7</v>
      </c>
      <c r="W10" s="70" t="e">
        <f t="shared" ref="W10:X10" si="31">#REF!</f>
        <v>#REF!</v>
      </c>
      <c r="X10" s="70" t="e">
        <f t="shared" si="31"/>
        <v>#REF!</v>
      </c>
      <c r="Y10" s="70"/>
      <c r="Z10" s="70"/>
    </row>
    <row r="11" spans="1:26" ht="14.4" x14ac:dyDescent="0.3">
      <c r="A11" s="86" t="s">
        <v>357</v>
      </c>
      <c r="B11" s="87" t="s">
        <v>358</v>
      </c>
      <c r="C11" s="88"/>
      <c r="D11" s="88"/>
      <c r="E11" s="88" t="e">
        <f t="shared" ref="E11:J11" si="32">#REF!</f>
        <v>#REF!</v>
      </c>
      <c r="F11" s="88" t="e">
        <f t="shared" si="32"/>
        <v>#REF!</v>
      </c>
      <c r="G11" s="88" t="e">
        <f t="shared" si="32"/>
        <v>#REF!</v>
      </c>
      <c r="H11" s="88" t="e">
        <f t="shared" si="32"/>
        <v>#REF!</v>
      </c>
      <c r="I11" s="88" t="e">
        <f t="shared" si="32"/>
        <v>#REF!</v>
      </c>
      <c r="J11" s="88" t="e">
        <f t="shared" si="32"/>
        <v>#REF!</v>
      </c>
      <c r="K11" s="88" t="e">
        <f t="shared" si="0"/>
        <v>#REF!</v>
      </c>
      <c r="L11" s="89">
        <f t="shared" si="3"/>
        <v>814843.26</v>
      </c>
      <c r="M11" s="89">
        <f t="shared" si="1"/>
        <v>162968.652</v>
      </c>
      <c r="N11" s="89" t="e">
        <f t="shared" ref="N11:N15" si="33">#REF!</f>
        <v>#REF!</v>
      </c>
      <c r="O11" s="89" t="e">
        <f t="shared" si="5"/>
        <v>#REF!</v>
      </c>
      <c r="P11" s="88" t="e">
        <f t="shared" ref="P11:R11" si="34">#REF!</f>
        <v>#REF!</v>
      </c>
      <c r="Q11" s="88" t="e">
        <f t="shared" si="34"/>
        <v>#REF!</v>
      </c>
      <c r="R11" s="88" t="e">
        <f t="shared" si="34"/>
        <v>#REF!</v>
      </c>
      <c r="S11" s="90" t="e">
        <f t="shared" si="30"/>
        <v>#REF!</v>
      </c>
      <c r="T11" s="88" t="e">
        <f t="shared" ref="T11:T15" si="35">#REF!</f>
        <v>#REF!</v>
      </c>
      <c r="U11" s="89">
        <v>1234611</v>
      </c>
      <c r="V11" s="88">
        <v>7</v>
      </c>
      <c r="W11" s="88" t="e">
        <f t="shared" ref="W11:X11" si="36">#REF!</f>
        <v>#REF!</v>
      </c>
      <c r="X11" s="88" t="e">
        <f t="shared" si="36"/>
        <v>#REF!</v>
      </c>
      <c r="Y11" s="88"/>
      <c r="Z11" s="88"/>
    </row>
    <row r="12" spans="1:26" ht="14.4" x14ac:dyDescent="0.3">
      <c r="A12" s="91" t="s">
        <v>408</v>
      </c>
      <c r="B12" s="92" t="s">
        <v>409</v>
      </c>
      <c r="C12" s="93"/>
      <c r="D12" s="93"/>
      <c r="E12" s="93" t="e">
        <f t="shared" ref="E12:J12" si="37">#REF!</f>
        <v>#REF!</v>
      </c>
      <c r="F12" s="93" t="e">
        <f t="shared" si="37"/>
        <v>#REF!</v>
      </c>
      <c r="G12" s="93" t="e">
        <f t="shared" si="37"/>
        <v>#REF!</v>
      </c>
      <c r="H12" s="93" t="e">
        <f t="shared" si="37"/>
        <v>#REF!</v>
      </c>
      <c r="I12" s="93" t="e">
        <f t="shared" si="37"/>
        <v>#REF!</v>
      </c>
      <c r="J12" s="93" t="e">
        <f t="shared" si="37"/>
        <v>#REF!</v>
      </c>
      <c r="K12" s="93" t="e">
        <f t="shared" si="0"/>
        <v>#REF!</v>
      </c>
      <c r="L12" s="94">
        <f t="shared" si="3"/>
        <v>663204.96000000008</v>
      </c>
      <c r="M12" s="94">
        <f t="shared" si="1"/>
        <v>132640.99200000003</v>
      </c>
      <c r="N12" s="94" t="e">
        <f t="shared" si="33"/>
        <v>#REF!</v>
      </c>
      <c r="O12" s="94" t="e">
        <f t="shared" si="5"/>
        <v>#REF!</v>
      </c>
      <c r="P12" s="93" t="e">
        <f t="shared" ref="P12:R12" si="38">#REF!</f>
        <v>#REF!</v>
      </c>
      <c r="Q12" s="93" t="e">
        <f t="shared" si="38"/>
        <v>#REF!</v>
      </c>
      <c r="R12" s="93" t="e">
        <f t="shared" si="38"/>
        <v>#REF!</v>
      </c>
      <c r="S12" s="95">
        <v>700</v>
      </c>
      <c r="T12" s="93" t="e">
        <f t="shared" si="35"/>
        <v>#REF!</v>
      </c>
      <c r="U12" s="94">
        <v>1004856</v>
      </c>
      <c r="V12" s="93">
        <v>7</v>
      </c>
      <c r="W12" s="93" t="e">
        <f t="shared" ref="W12:X12" si="39">#REF!</f>
        <v>#REF!</v>
      </c>
      <c r="X12" s="93" t="e">
        <f t="shared" si="39"/>
        <v>#REF!</v>
      </c>
      <c r="Y12" s="93"/>
      <c r="Z12" s="93"/>
    </row>
    <row r="13" spans="1:26" ht="14.4" x14ac:dyDescent="0.3">
      <c r="A13" s="81" t="s">
        <v>488</v>
      </c>
      <c r="B13" s="82" t="s">
        <v>489</v>
      </c>
      <c r="C13" s="83"/>
      <c r="D13" s="83"/>
      <c r="E13" s="83" t="e">
        <f t="shared" ref="E13:J13" si="40">#REF!</f>
        <v>#REF!</v>
      </c>
      <c r="F13" s="83" t="e">
        <f t="shared" si="40"/>
        <v>#REF!</v>
      </c>
      <c r="G13" s="83" t="e">
        <f t="shared" si="40"/>
        <v>#REF!</v>
      </c>
      <c r="H13" s="83" t="e">
        <f t="shared" si="40"/>
        <v>#REF!</v>
      </c>
      <c r="I13" s="83" t="e">
        <f t="shared" si="40"/>
        <v>#REF!</v>
      </c>
      <c r="J13" s="83" t="e">
        <f t="shared" si="40"/>
        <v>#REF!</v>
      </c>
      <c r="K13" s="83" t="e">
        <f t="shared" si="0"/>
        <v>#REF!</v>
      </c>
      <c r="L13" s="84">
        <f t="shared" si="3"/>
        <v>371950.26</v>
      </c>
      <c r="M13" s="84">
        <f t="shared" si="1"/>
        <v>74390.052000000011</v>
      </c>
      <c r="N13" s="84" t="e">
        <f t="shared" si="33"/>
        <v>#REF!</v>
      </c>
      <c r="O13" s="84" t="e">
        <f t="shared" si="5"/>
        <v>#REF!</v>
      </c>
      <c r="P13" s="83" t="e">
        <f t="shared" ref="P13:R13" si="41">#REF!</f>
        <v>#REF!</v>
      </c>
      <c r="Q13" s="83" t="e">
        <f t="shared" si="41"/>
        <v>#REF!</v>
      </c>
      <c r="R13" s="83" t="e">
        <f t="shared" si="41"/>
        <v>#REF!</v>
      </c>
      <c r="S13" s="85" t="e">
        <f t="shared" ref="S13:S15" si="42">O13+3</f>
        <v>#REF!</v>
      </c>
      <c r="T13" s="83" t="e">
        <f t="shared" si="35"/>
        <v>#REF!</v>
      </c>
      <c r="U13" s="84">
        <v>563561</v>
      </c>
      <c r="V13" s="83">
        <v>7</v>
      </c>
      <c r="W13" s="83" t="e">
        <f t="shared" ref="W13:X13" si="43">#REF!</f>
        <v>#REF!</v>
      </c>
      <c r="X13" s="83" t="e">
        <f t="shared" si="43"/>
        <v>#REF!</v>
      </c>
      <c r="Y13" s="83"/>
      <c r="Z13" s="83"/>
    </row>
    <row r="14" spans="1:26" ht="14.4" x14ac:dyDescent="0.3">
      <c r="A14" s="69" t="s">
        <v>579</v>
      </c>
      <c r="B14" s="79" t="s">
        <v>580</v>
      </c>
      <c r="C14" s="70"/>
      <c r="D14" s="70"/>
      <c r="E14" s="70" t="e">
        <f t="shared" ref="E14:J14" si="44">#REF!</f>
        <v>#REF!</v>
      </c>
      <c r="F14" s="70" t="e">
        <f t="shared" si="44"/>
        <v>#REF!</v>
      </c>
      <c r="G14" s="70" t="e">
        <f t="shared" si="44"/>
        <v>#REF!</v>
      </c>
      <c r="H14" s="70" t="e">
        <f t="shared" si="44"/>
        <v>#REF!</v>
      </c>
      <c r="I14" s="70" t="e">
        <f t="shared" si="44"/>
        <v>#REF!</v>
      </c>
      <c r="J14" s="70" t="e">
        <f t="shared" si="44"/>
        <v>#REF!</v>
      </c>
      <c r="K14" s="70" t="e">
        <f t="shared" si="0"/>
        <v>#REF!</v>
      </c>
      <c r="L14" s="72">
        <f t="shared" si="3"/>
        <v>298597.86</v>
      </c>
      <c r="M14" s="72">
        <f t="shared" si="1"/>
        <v>59719.572</v>
      </c>
      <c r="N14" s="72" t="e">
        <f t="shared" si="33"/>
        <v>#REF!</v>
      </c>
      <c r="O14" s="72" t="e">
        <f t="shared" si="5"/>
        <v>#REF!</v>
      </c>
      <c r="P14" s="70" t="e">
        <f t="shared" ref="P14:R14" si="45">#REF!</f>
        <v>#REF!</v>
      </c>
      <c r="Q14" s="70" t="e">
        <f t="shared" si="45"/>
        <v>#REF!</v>
      </c>
      <c r="R14" s="70" t="e">
        <f t="shared" si="45"/>
        <v>#REF!</v>
      </c>
      <c r="S14" s="80" t="e">
        <f t="shared" si="42"/>
        <v>#REF!</v>
      </c>
      <c r="T14" s="70" t="e">
        <f t="shared" si="35"/>
        <v>#REF!</v>
      </c>
      <c r="U14" s="72">
        <v>452421</v>
      </c>
      <c r="V14" s="70">
        <v>7</v>
      </c>
      <c r="W14" s="70" t="e">
        <f t="shared" ref="W14:X14" si="46">#REF!</f>
        <v>#REF!</v>
      </c>
      <c r="X14" s="70" t="e">
        <f t="shared" si="46"/>
        <v>#REF!</v>
      </c>
      <c r="Y14" s="70"/>
      <c r="Z14" s="70"/>
    </row>
    <row r="15" spans="1:26" ht="14.4" x14ac:dyDescent="0.3">
      <c r="A15" s="96" t="s">
        <v>636</v>
      </c>
      <c r="B15" s="79" t="s">
        <v>637</v>
      </c>
      <c r="C15" s="70"/>
      <c r="D15" s="70"/>
      <c r="E15" s="70" t="e">
        <f t="shared" ref="E15:J15" si="47">#REF!</f>
        <v>#REF!</v>
      </c>
      <c r="F15" s="70" t="e">
        <f t="shared" si="47"/>
        <v>#REF!</v>
      </c>
      <c r="G15" s="70" t="e">
        <f t="shared" si="47"/>
        <v>#REF!</v>
      </c>
      <c r="H15" s="70" t="e">
        <f t="shared" si="47"/>
        <v>#REF!</v>
      </c>
      <c r="I15" s="70" t="e">
        <f t="shared" si="47"/>
        <v>#REF!</v>
      </c>
      <c r="J15" s="70" t="e">
        <f t="shared" si="47"/>
        <v>#REF!</v>
      </c>
      <c r="K15" s="70" t="e">
        <f t="shared" si="0"/>
        <v>#REF!</v>
      </c>
      <c r="L15" s="72">
        <f t="shared" si="3"/>
        <v>320531.64</v>
      </c>
      <c r="M15" s="72">
        <f t="shared" si="1"/>
        <v>64106.328000000009</v>
      </c>
      <c r="N15" s="72" t="e">
        <f t="shared" si="33"/>
        <v>#REF!</v>
      </c>
      <c r="O15" s="72" t="e">
        <f t="shared" si="5"/>
        <v>#REF!</v>
      </c>
      <c r="P15" s="70" t="e">
        <f t="shared" ref="P15:R15" si="48">#REF!</f>
        <v>#REF!</v>
      </c>
      <c r="Q15" s="70" t="e">
        <f t="shared" si="48"/>
        <v>#REF!</v>
      </c>
      <c r="R15" s="70" t="e">
        <f t="shared" si="48"/>
        <v>#REF!</v>
      </c>
      <c r="S15" s="80" t="e">
        <f t="shared" si="42"/>
        <v>#REF!</v>
      </c>
      <c r="T15" s="70" t="e">
        <f t="shared" si="35"/>
        <v>#REF!</v>
      </c>
      <c r="U15" s="72">
        <v>485654</v>
      </c>
      <c r="V15" s="70">
        <v>6</v>
      </c>
      <c r="W15" s="70" t="e">
        <f t="shared" ref="W15:X15" si="49">#REF!</f>
        <v>#REF!</v>
      </c>
      <c r="X15" s="70" t="e">
        <f t="shared" si="49"/>
        <v>#REF!</v>
      </c>
      <c r="Y15" s="70"/>
      <c r="Z15" s="70"/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workbookViewId="0"/>
  </sheetViews>
  <sheetFormatPr baseColWidth="10" defaultColWidth="14.44140625" defaultRowHeight="15" customHeight="1" x14ac:dyDescent="0.3"/>
  <cols>
    <col min="1" max="2" width="11" customWidth="1"/>
    <col min="3" max="3" width="26.109375" customWidth="1"/>
    <col min="4" max="4" width="36.88671875" customWidth="1"/>
    <col min="5" max="26" width="11" customWidth="1"/>
  </cols>
  <sheetData>
    <row r="1" spans="1:26" ht="14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6" ht="48" customHeight="1" x14ac:dyDescent="0.3">
      <c r="A2" s="28" t="s">
        <v>24</v>
      </c>
      <c r="B2" s="97" t="s">
        <v>25</v>
      </c>
      <c r="C2" s="35" t="s">
        <v>26</v>
      </c>
      <c r="D2" s="98" t="s">
        <v>27</v>
      </c>
      <c r="E2" s="35">
        <v>271.04000000000002</v>
      </c>
      <c r="F2" s="35">
        <v>54.68</v>
      </c>
      <c r="G2" s="35">
        <v>310.99</v>
      </c>
      <c r="H2" s="35">
        <v>49.16</v>
      </c>
      <c r="I2" s="35">
        <v>61.38</v>
      </c>
      <c r="J2" s="35">
        <v>126.85</v>
      </c>
      <c r="K2" s="35">
        <f t="shared" ref="K2:K78" si="0">E2+F2+G2+H2+I2+J2</f>
        <v>874.1</v>
      </c>
      <c r="L2" s="99">
        <v>6993</v>
      </c>
      <c r="M2" s="99">
        <v>1399</v>
      </c>
      <c r="N2" s="99">
        <v>8000</v>
      </c>
      <c r="O2" s="35">
        <v>8</v>
      </c>
      <c r="P2" s="35">
        <v>1</v>
      </c>
      <c r="Q2" s="35">
        <v>32</v>
      </c>
      <c r="R2" s="35" t="s">
        <v>28</v>
      </c>
      <c r="S2" s="35">
        <v>8</v>
      </c>
      <c r="T2" s="35" t="s">
        <v>29</v>
      </c>
      <c r="U2" s="99">
        <v>17441</v>
      </c>
      <c r="V2" s="35">
        <v>6</v>
      </c>
      <c r="W2" s="35" t="s">
        <v>30</v>
      </c>
      <c r="X2" s="100" t="s">
        <v>31</v>
      </c>
      <c r="Y2" s="35"/>
      <c r="Z2" s="35"/>
    </row>
    <row r="3" spans="1:26" ht="57" customHeight="1" x14ac:dyDescent="0.3">
      <c r="A3" s="30">
        <v>217</v>
      </c>
      <c r="B3" s="97" t="s">
        <v>32</v>
      </c>
      <c r="C3" s="35" t="s">
        <v>33</v>
      </c>
      <c r="D3" s="98" t="s">
        <v>34</v>
      </c>
      <c r="E3" s="35">
        <v>272.04000000000002</v>
      </c>
      <c r="F3" s="35">
        <v>55.68</v>
      </c>
      <c r="G3" s="35">
        <v>311.99</v>
      </c>
      <c r="H3" s="35">
        <v>50.16</v>
      </c>
      <c r="I3" s="35">
        <v>62.38</v>
      </c>
      <c r="J3" s="35">
        <v>127.85</v>
      </c>
      <c r="K3" s="35">
        <f t="shared" si="0"/>
        <v>880.1</v>
      </c>
      <c r="L3" s="99">
        <v>48078</v>
      </c>
      <c r="M3" s="99">
        <v>9616</v>
      </c>
      <c r="N3" s="99">
        <v>8000</v>
      </c>
      <c r="O3" s="35">
        <v>55</v>
      </c>
      <c r="P3" s="35">
        <v>1</v>
      </c>
      <c r="Q3" s="35">
        <v>32</v>
      </c>
      <c r="R3" s="35" t="s">
        <v>28</v>
      </c>
      <c r="S3" s="35">
        <v>60</v>
      </c>
      <c r="T3" s="35" t="s">
        <v>29</v>
      </c>
      <c r="U3" s="99">
        <f>L3+M3+N3+L3*0.05</f>
        <v>68097.899999999994</v>
      </c>
      <c r="V3" s="35">
        <v>7</v>
      </c>
      <c r="W3" s="35" t="s">
        <v>30</v>
      </c>
      <c r="X3" s="100" t="s">
        <v>31</v>
      </c>
      <c r="Y3" s="35"/>
      <c r="Z3" s="35"/>
    </row>
    <row r="4" spans="1:26" ht="14.4" x14ac:dyDescent="0.3">
      <c r="A4" s="30">
        <v>216</v>
      </c>
      <c r="B4" s="97" t="s">
        <v>35</v>
      </c>
      <c r="C4" s="35" t="s">
        <v>26</v>
      </c>
      <c r="D4" s="98" t="s">
        <v>36</v>
      </c>
      <c r="E4" s="35">
        <v>274.73</v>
      </c>
      <c r="F4" s="35">
        <v>56.75</v>
      </c>
      <c r="G4" s="35">
        <v>326.94</v>
      </c>
      <c r="H4" s="35">
        <v>43.79</v>
      </c>
      <c r="I4" s="35">
        <v>62.26</v>
      </c>
      <c r="J4" s="35">
        <v>123.78</v>
      </c>
      <c r="K4" s="35">
        <f t="shared" si="0"/>
        <v>888.25</v>
      </c>
      <c r="L4" s="99">
        <v>11548</v>
      </c>
      <c r="M4" s="99">
        <v>2310</v>
      </c>
      <c r="N4" s="99">
        <v>8000</v>
      </c>
      <c r="O4" s="35">
        <v>13</v>
      </c>
      <c r="P4" s="35">
        <v>1</v>
      </c>
      <c r="Q4" s="35">
        <v>30</v>
      </c>
      <c r="R4" s="35" t="s">
        <v>37</v>
      </c>
      <c r="S4" s="35">
        <v>6</v>
      </c>
      <c r="T4" s="35" t="s">
        <v>29</v>
      </c>
      <c r="U4" s="99">
        <v>21914</v>
      </c>
      <c r="V4" s="35">
        <v>6</v>
      </c>
      <c r="W4" s="35" t="s">
        <v>38</v>
      </c>
      <c r="X4" s="100" t="s">
        <v>31</v>
      </c>
      <c r="Y4" s="35"/>
      <c r="Z4" s="35"/>
    </row>
    <row r="5" spans="1:26" ht="78.75" customHeight="1" x14ac:dyDescent="0.3">
      <c r="A5" s="30">
        <v>144</v>
      </c>
      <c r="B5" s="35" t="s">
        <v>39</v>
      </c>
      <c r="C5" s="35" t="s">
        <v>33</v>
      </c>
      <c r="D5" s="98" t="s">
        <v>40</v>
      </c>
      <c r="E5" s="35">
        <v>275.73</v>
      </c>
      <c r="F5" s="35">
        <v>57.75</v>
      </c>
      <c r="G5" s="35">
        <v>327.94</v>
      </c>
      <c r="H5" s="35">
        <v>44.79</v>
      </c>
      <c r="I5" s="35">
        <v>63.26</v>
      </c>
      <c r="J5" s="35">
        <v>124.78</v>
      </c>
      <c r="K5" s="35">
        <f t="shared" si="0"/>
        <v>894.25</v>
      </c>
      <c r="L5" s="99">
        <v>45455</v>
      </c>
      <c r="M5" s="35" t="s">
        <v>41</v>
      </c>
      <c r="N5" s="99">
        <v>8000</v>
      </c>
      <c r="O5" s="35">
        <v>52</v>
      </c>
      <c r="P5" s="35">
        <v>1</v>
      </c>
      <c r="Q5" s="35">
        <v>32</v>
      </c>
      <c r="R5" s="35" t="s">
        <v>28</v>
      </c>
      <c r="S5" s="35">
        <v>53</v>
      </c>
      <c r="T5" s="35" t="s">
        <v>29</v>
      </c>
      <c r="U5" s="99">
        <v>70073</v>
      </c>
      <c r="V5" s="35">
        <v>7</v>
      </c>
      <c r="W5" s="35" t="s">
        <v>30</v>
      </c>
      <c r="X5" s="100" t="s">
        <v>42</v>
      </c>
      <c r="Y5" s="35"/>
      <c r="Z5" s="35"/>
    </row>
    <row r="6" spans="1:26" ht="51" customHeight="1" x14ac:dyDescent="0.3">
      <c r="A6" s="69" t="s">
        <v>43</v>
      </c>
      <c r="B6" s="70" t="s">
        <v>44</v>
      </c>
      <c r="C6" s="70" t="s">
        <v>33</v>
      </c>
      <c r="D6" s="71" t="s">
        <v>45</v>
      </c>
      <c r="E6" s="70">
        <v>272.04000000000002</v>
      </c>
      <c r="F6" s="70">
        <v>55.68</v>
      </c>
      <c r="G6" s="70">
        <v>311.99</v>
      </c>
      <c r="H6" s="70">
        <v>50.16</v>
      </c>
      <c r="I6" s="70">
        <v>62.38</v>
      </c>
      <c r="J6" s="70">
        <v>127.85</v>
      </c>
      <c r="K6" s="70">
        <f t="shared" si="0"/>
        <v>880.1</v>
      </c>
      <c r="L6" s="72">
        <v>288467</v>
      </c>
      <c r="M6" s="72">
        <f>L6*0.2</f>
        <v>57693.4</v>
      </c>
      <c r="N6" s="72">
        <v>8000</v>
      </c>
      <c r="O6" s="70">
        <v>330</v>
      </c>
      <c r="P6" s="70">
        <v>1</v>
      </c>
      <c r="Q6" s="70">
        <v>32</v>
      </c>
      <c r="R6" s="70" t="s">
        <v>28</v>
      </c>
      <c r="S6" s="70">
        <v>341</v>
      </c>
      <c r="T6" s="70" t="s">
        <v>29</v>
      </c>
      <c r="U6" s="72">
        <f>M6+L6+N6+L6*0.15</f>
        <v>397430.45</v>
      </c>
      <c r="V6" s="70">
        <v>8</v>
      </c>
      <c r="W6" s="70" t="s">
        <v>30</v>
      </c>
      <c r="X6" s="73" t="s">
        <v>46</v>
      </c>
      <c r="Y6" s="70"/>
      <c r="Z6" s="70"/>
    </row>
    <row r="7" spans="1:26" ht="14.4" x14ac:dyDescent="0.3">
      <c r="A7" s="28" t="s">
        <v>47</v>
      </c>
      <c r="B7" s="97" t="s">
        <v>48</v>
      </c>
      <c r="C7" s="35" t="s">
        <v>977</v>
      </c>
      <c r="D7" s="35" t="s">
        <v>978</v>
      </c>
      <c r="E7" s="35">
        <v>272.04000000000002</v>
      </c>
      <c r="F7" s="35">
        <v>55.68</v>
      </c>
      <c r="G7" s="35">
        <v>311.99</v>
      </c>
      <c r="H7" s="35">
        <v>50.16</v>
      </c>
      <c r="I7" s="35">
        <v>62.38</v>
      </c>
      <c r="J7" s="35">
        <v>127.85</v>
      </c>
      <c r="K7" s="35">
        <f t="shared" si="0"/>
        <v>880.1</v>
      </c>
      <c r="L7" s="99">
        <v>58389</v>
      </c>
      <c r="M7" s="99">
        <v>11678</v>
      </c>
      <c r="N7" s="99">
        <v>8000</v>
      </c>
      <c r="O7" s="35">
        <v>63</v>
      </c>
      <c r="P7" s="35">
        <v>1</v>
      </c>
      <c r="Q7" s="35">
        <v>32</v>
      </c>
      <c r="R7" s="35" t="s">
        <v>28</v>
      </c>
      <c r="S7" s="35">
        <v>59</v>
      </c>
      <c r="T7" s="35" t="s">
        <v>29</v>
      </c>
      <c r="U7" s="99">
        <v>124678</v>
      </c>
      <c r="V7" s="35">
        <v>6</v>
      </c>
      <c r="W7" s="35" t="s">
        <v>30</v>
      </c>
      <c r="X7" s="100" t="s">
        <v>31</v>
      </c>
      <c r="Y7" s="35"/>
      <c r="Z7" s="35"/>
    </row>
    <row r="8" spans="1:26" ht="14.4" x14ac:dyDescent="0.3">
      <c r="A8" s="30" t="s">
        <v>51</v>
      </c>
      <c r="B8" s="97" t="s">
        <v>52</v>
      </c>
      <c r="C8" s="35"/>
      <c r="D8" s="35"/>
      <c r="E8" s="35">
        <v>272.04000000000002</v>
      </c>
      <c r="F8" s="35">
        <v>55.68</v>
      </c>
      <c r="G8" s="35">
        <v>311.99</v>
      </c>
      <c r="H8" s="35">
        <v>50.16</v>
      </c>
      <c r="I8" s="35">
        <v>62.38</v>
      </c>
      <c r="J8" s="35">
        <v>127.85</v>
      </c>
      <c r="K8" s="35">
        <f t="shared" si="0"/>
        <v>880.1</v>
      </c>
      <c r="L8" s="99">
        <f t="shared" ref="L8:L78" si="1">U8*0.66</f>
        <v>44871.420000000006</v>
      </c>
      <c r="M8" s="99">
        <f t="shared" ref="M8:M78" si="2">L8*0.2</f>
        <v>8974.2840000000015</v>
      </c>
      <c r="N8" s="99">
        <v>8000</v>
      </c>
      <c r="O8" s="99">
        <f t="shared" ref="O8:O78" si="3">L8/K8</f>
        <v>50.984456311782758</v>
      </c>
      <c r="P8" s="35">
        <v>1</v>
      </c>
      <c r="Q8" s="35">
        <v>32</v>
      </c>
      <c r="R8" s="35" t="s">
        <v>28</v>
      </c>
      <c r="S8" s="35">
        <v>56</v>
      </c>
      <c r="T8" s="35" t="s">
        <v>29</v>
      </c>
      <c r="U8" s="99">
        <v>67987</v>
      </c>
      <c r="V8" s="35">
        <v>7</v>
      </c>
      <c r="W8" s="35" t="str">
        <f t="shared" ref="W8:X8" si="4">W7</f>
        <v>1 al 4,14 al 17, 28 al 30</v>
      </c>
      <c r="X8" s="100" t="str">
        <f t="shared" si="4"/>
        <v>10-20-25-26</v>
      </c>
      <c r="Y8" s="35"/>
      <c r="Z8" s="35"/>
    </row>
    <row r="9" spans="1:26" ht="14.4" x14ac:dyDescent="0.3">
      <c r="A9" s="30">
        <v>138</v>
      </c>
      <c r="B9" s="97" t="s">
        <v>55</v>
      </c>
      <c r="C9" s="35"/>
      <c r="D9" s="35"/>
      <c r="E9" s="35">
        <v>272.04000000000002</v>
      </c>
      <c r="F9" s="35">
        <v>55.68</v>
      </c>
      <c r="G9" s="35">
        <v>311.99</v>
      </c>
      <c r="H9" s="35">
        <v>50.16</v>
      </c>
      <c r="I9" s="35">
        <v>62.38</v>
      </c>
      <c r="J9" s="35">
        <v>127.85</v>
      </c>
      <c r="K9" s="35">
        <f t="shared" si="0"/>
        <v>880.1</v>
      </c>
      <c r="L9" s="99">
        <f t="shared" si="1"/>
        <v>30112.5</v>
      </c>
      <c r="M9" s="99">
        <f t="shared" si="2"/>
        <v>6022.5</v>
      </c>
      <c r="N9" s="99">
        <f t="shared" ref="N9:N10" si="5">N8</f>
        <v>8000</v>
      </c>
      <c r="O9" s="99">
        <f t="shared" si="3"/>
        <v>34.214861947505966</v>
      </c>
      <c r="P9" s="35">
        <f t="shared" ref="P9:R9" si="6">P8</f>
        <v>1</v>
      </c>
      <c r="Q9" s="35">
        <f t="shared" si="6"/>
        <v>32</v>
      </c>
      <c r="R9" s="35" t="str">
        <f t="shared" si="6"/>
        <v>Agosto</v>
      </c>
      <c r="S9" s="101">
        <v>35</v>
      </c>
      <c r="T9" s="35" t="s">
        <v>29</v>
      </c>
      <c r="U9" s="99">
        <v>45625</v>
      </c>
      <c r="V9" s="35">
        <v>7</v>
      </c>
      <c r="W9" s="35" t="str">
        <f t="shared" ref="W9:X9" si="7">W8</f>
        <v>1 al 4,14 al 17, 28 al 30</v>
      </c>
      <c r="X9" s="100" t="str">
        <f t="shared" si="7"/>
        <v>10-20-25-26</v>
      </c>
      <c r="Y9" s="35"/>
      <c r="Z9" s="35"/>
    </row>
    <row r="10" spans="1:26" ht="14.4" x14ac:dyDescent="0.3">
      <c r="A10" s="30">
        <v>137</v>
      </c>
      <c r="B10" s="97" t="s">
        <v>58</v>
      </c>
      <c r="C10" s="35"/>
      <c r="D10" s="35"/>
      <c r="E10" s="35">
        <f t="shared" ref="E10:J10" si="8">E9</f>
        <v>272.04000000000002</v>
      </c>
      <c r="F10" s="35">
        <f t="shared" si="8"/>
        <v>55.68</v>
      </c>
      <c r="G10" s="35">
        <f t="shared" si="8"/>
        <v>311.99</v>
      </c>
      <c r="H10" s="35">
        <f t="shared" si="8"/>
        <v>50.16</v>
      </c>
      <c r="I10" s="35">
        <f t="shared" si="8"/>
        <v>62.38</v>
      </c>
      <c r="J10" s="35">
        <f t="shared" si="8"/>
        <v>127.85</v>
      </c>
      <c r="K10" s="35">
        <f t="shared" si="0"/>
        <v>880.1</v>
      </c>
      <c r="L10" s="99">
        <f t="shared" si="1"/>
        <v>50243.82</v>
      </c>
      <c r="M10" s="99">
        <f t="shared" si="2"/>
        <v>10048.764000000001</v>
      </c>
      <c r="N10" s="99">
        <f t="shared" si="5"/>
        <v>8000</v>
      </c>
      <c r="O10" s="99">
        <f t="shared" si="3"/>
        <v>57.088762640609019</v>
      </c>
      <c r="P10" s="35">
        <f t="shared" ref="P10:R10" si="9">P9</f>
        <v>1</v>
      </c>
      <c r="Q10" s="35">
        <f t="shared" si="9"/>
        <v>32</v>
      </c>
      <c r="R10" s="35" t="str">
        <f t="shared" si="9"/>
        <v>Agosto</v>
      </c>
      <c r="S10" s="101">
        <f>O10+3</f>
        <v>60.088762640609019</v>
      </c>
      <c r="T10" s="35" t="str">
        <f>T9</f>
        <v>2 Comercial</v>
      </c>
      <c r="U10" s="99">
        <v>76127</v>
      </c>
      <c r="V10" s="35">
        <v>6</v>
      </c>
      <c r="W10" s="35" t="str">
        <f t="shared" ref="W10:X10" si="10">W9</f>
        <v>1 al 4,14 al 17, 28 al 30</v>
      </c>
      <c r="X10" s="100" t="str">
        <f t="shared" si="10"/>
        <v>10-20-25-26</v>
      </c>
      <c r="Y10" s="35"/>
      <c r="Z10" s="35"/>
    </row>
    <row r="11" spans="1:26" ht="14.4" x14ac:dyDescent="0.3">
      <c r="A11" s="74" t="s">
        <v>68</v>
      </c>
      <c r="B11" s="75" t="s">
        <v>69</v>
      </c>
      <c r="C11" s="76"/>
      <c r="D11" s="76"/>
      <c r="E11" s="76" t="e">
        <f t="shared" ref="E11:J11" si="11">#REF!</f>
        <v>#REF!</v>
      </c>
      <c r="F11" s="76" t="e">
        <f t="shared" si="11"/>
        <v>#REF!</v>
      </c>
      <c r="G11" s="76" t="e">
        <f t="shared" si="11"/>
        <v>#REF!</v>
      </c>
      <c r="H11" s="76" t="e">
        <f t="shared" si="11"/>
        <v>#REF!</v>
      </c>
      <c r="I11" s="76" t="e">
        <f t="shared" si="11"/>
        <v>#REF!</v>
      </c>
      <c r="J11" s="76" t="e">
        <f t="shared" si="11"/>
        <v>#REF!</v>
      </c>
      <c r="K11" s="76" t="e">
        <f t="shared" si="0"/>
        <v>#REF!</v>
      </c>
      <c r="L11" s="77">
        <f t="shared" si="1"/>
        <v>202703.16</v>
      </c>
      <c r="M11" s="77">
        <f t="shared" si="2"/>
        <v>40540.632000000005</v>
      </c>
      <c r="N11" s="77" t="e">
        <f t="shared" ref="N11:N12" si="12">#REF!</f>
        <v>#REF!</v>
      </c>
      <c r="O11" s="77" t="e">
        <f t="shared" si="3"/>
        <v>#REF!</v>
      </c>
      <c r="P11" s="76" t="e">
        <f t="shared" ref="P11:R11" si="13">#REF!</f>
        <v>#REF!</v>
      </c>
      <c r="Q11" s="76" t="e">
        <f t="shared" si="13"/>
        <v>#REF!</v>
      </c>
      <c r="R11" s="76" t="e">
        <f t="shared" si="13"/>
        <v>#REF!</v>
      </c>
      <c r="S11" s="78">
        <v>240</v>
      </c>
      <c r="T11" s="76" t="e">
        <f t="shared" ref="T11:T12" si="14">#REF!</f>
        <v>#REF!</v>
      </c>
      <c r="U11" s="77">
        <v>307126</v>
      </c>
      <c r="V11" s="76">
        <v>6</v>
      </c>
      <c r="W11" s="76" t="e">
        <f t="shared" ref="W11:X11" si="15">#REF!</f>
        <v>#REF!</v>
      </c>
      <c r="X11" s="76" t="e">
        <f t="shared" si="15"/>
        <v>#REF!</v>
      </c>
      <c r="Y11" s="76"/>
      <c r="Z11" s="76"/>
    </row>
    <row r="12" spans="1:26" ht="14.4" x14ac:dyDescent="0.3">
      <c r="A12" s="30">
        <v>228</v>
      </c>
      <c r="B12" s="97" t="s">
        <v>76</v>
      </c>
      <c r="C12" s="35"/>
      <c r="D12" s="35"/>
      <c r="E12" s="35" t="e">
        <f t="shared" ref="E12:J12" si="16">#REF!</f>
        <v>#REF!</v>
      </c>
      <c r="F12" s="35" t="e">
        <f t="shared" si="16"/>
        <v>#REF!</v>
      </c>
      <c r="G12" s="35" t="e">
        <f t="shared" si="16"/>
        <v>#REF!</v>
      </c>
      <c r="H12" s="35" t="e">
        <f t="shared" si="16"/>
        <v>#REF!</v>
      </c>
      <c r="I12" s="35" t="e">
        <f t="shared" si="16"/>
        <v>#REF!</v>
      </c>
      <c r="J12" s="35" t="e">
        <f t="shared" si="16"/>
        <v>#REF!</v>
      </c>
      <c r="K12" s="35" t="e">
        <f t="shared" si="0"/>
        <v>#REF!</v>
      </c>
      <c r="L12" s="99">
        <f t="shared" si="1"/>
        <v>56928.959999999999</v>
      </c>
      <c r="M12" s="99">
        <f t="shared" si="2"/>
        <v>11385.792000000001</v>
      </c>
      <c r="N12" s="99" t="e">
        <f t="shared" si="12"/>
        <v>#REF!</v>
      </c>
      <c r="O12" s="99" t="e">
        <f t="shared" si="3"/>
        <v>#REF!</v>
      </c>
      <c r="P12" s="35" t="e">
        <f t="shared" ref="P12:R12" si="17">#REF!</f>
        <v>#REF!</v>
      </c>
      <c r="Q12" s="35" t="e">
        <f t="shared" si="17"/>
        <v>#REF!</v>
      </c>
      <c r="R12" s="35" t="e">
        <f t="shared" si="17"/>
        <v>#REF!</v>
      </c>
      <c r="S12" s="101">
        <v>60</v>
      </c>
      <c r="T12" s="35" t="e">
        <f t="shared" si="14"/>
        <v>#REF!</v>
      </c>
      <c r="U12" s="99">
        <v>86256</v>
      </c>
      <c r="V12" s="35">
        <v>8</v>
      </c>
      <c r="W12" s="35" t="str">
        <f t="shared" ref="W12:X12" si="18">W8</f>
        <v>1 al 4,14 al 17, 28 al 30</v>
      </c>
      <c r="X12" s="100" t="str">
        <f t="shared" si="18"/>
        <v>10-20-25-26</v>
      </c>
      <c r="Y12" s="35"/>
      <c r="Z12" s="35"/>
    </row>
    <row r="13" spans="1:26" ht="14.4" x14ac:dyDescent="0.3">
      <c r="A13" s="30">
        <v>229</v>
      </c>
      <c r="B13" s="97" t="s">
        <v>79</v>
      </c>
      <c r="C13" s="35"/>
      <c r="D13" s="35"/>
      <c r="E13" s="35" t="e">
        <f t="shared" ref="E13:J13" si="19">E12</f>
        <v>#REF!</v>
      </c>
      <c r="F13" s="35" t="e">
        <f t="shared" si="19"/>
        <v>#REF!</v>
      </c>
      <c r="G13" s="35" t="e">
        <f t="shared" si="19"/>
        <v>#REF!</v>
      </c>
      <c r="H13" s="35" t="e">
        <f t="shared" si="19"/>
        <v>#REF!</v>
      </c>
      <c r="I13" s="35" t="e">
        <f t="shared" si="19"/>
        <v>#REF!</v>
      </c>
      <c r="J13" s="35" t="e">
        <f t="shared" si="19"/>
        <v>#REF!</v>
      </c>
      <c r="K13" s="35" t="e">
        <f t="shared" si="0"/>
        <v>#REF!</v>
      </c>
      <c r="L13" s="99">
        <f t="shared" si="1"/>
        <v>21830.16</v>
      </c>
      <c r="M13" s="99">
        <f t="shared" si="2"/>
        <v>4366.0320000000002</v>
      </c>
      <c r="N13" s="99" t="e">
        <f t="shared" ref="N13:N19" si="20">N12</f>
        <v>#REF!</v>
      </c>
      <c r="O13" s="99" t="e">
        <f t="shared" si="3"/>
        <v>#REF!</v>
      </c>
      <c r="P13" s="35" t="e">
        <f t="shared" ref="P13:R13" si="21">P12</f>
        <v>#REF!</v>
      </c>
      <c r="Q13" s="35" t="e">
        <f t="shared" si="21"/>
        <v>#REF!</v>
      </c>
      <c r="R13" s="35" t="e">
        <f t="shared" si="21"/>
        <v>#REF!</v>
      </c>
      <c r="S13" s="101" t="e">
        <f t="shared" ref="S13:S15" si="22">O13+3</f>
        <v>#REF!</v>
      </c>
      <c r="T13" s="35" t="e">
        <f t="shared" ref="T13:T19" si="23">T12</f>
        <v>#REF!</v>
      </c>
      <c r="U13" s="99">
        <v>33076</v>
      </c>
      <c r="V13" s="35">
        <v>6</v>
      </c>
      <c r="W13" s="35" t="str">
        <f t="shared" ref="W13:X13" si="24">W9</f>
        <v>1 al 4,14 al 17, 28 al 30</v>
      </c>
      <c r="X13" s="100" t="str">
        <f t="shared" si="24"/>
        <v>10-20-25-26</v>
      </c>
      <c r="Y13" s="35"/>
      <c r="Z13" s="35"/>
    </row>
    <row r="14" spans="1:26" ht="14.4" x14ac:dyDescent="0.3">
      <c r="A14" s="30" t="s">
        <v>82</v>
      </c>
      <c r="B14" s="97" t="s">
        <v>83</v>
      </c>
      <c r="C14" s="35"/>
      <c r="D14" s="35"/>
      <c r="E14" s="35" t="e">
        <f t="shared" ref="E14:J14" si="25">E13</f>
        <v>#REF!</v>
      </c>
      <c r="F14" s="35" t="e">
        <f t="shared" si="25"/>
        <v>#REF!</v>
      </c>
      <c r="G14" s="35" t="e">
        <f t="shared" si="25"/>
        <v>#REF!</v>
      </c>
      <c r="H14" s="35" t="e">
        <f t="shared" si="25"/>
        <v>#REF!</v>
      </c>
      <c r="I14" s="35" t="e">
        <f t="shared" si="25"/>
        <v>#REF!</v>
      </c>
      <c r="J14" s="35" t="e">
        <f t="shared" si="25"/>
        <v>#REF!</v>
      </c>
      <c r="K14" s="35" t="e">
        <f t="shared" si="0"/>
        <v>#REF!</v>
      </c>
      <c r="L14" s="99">
        <f t="shared" si="1"/>
        <v>19002.72</v>
      </c>
      <c r="M14" s="99">
        <f t="shared" si="2"/>
        <v>3800.5440000000003</v>
      </c>
      <c r="N14" s="99" t="e">
        <f t="shared" si="20"/>
        <v>#REF!</v>
      </c>
      <c r="O14" s="99" t="e">
        <f t="shared" si="3"/>
        <v>#REF!</v>
      </c>
      <c r="P14" s="35" t="e">
        <f t="shared" ref="P14:R14" si="26">P13</f>
        <v>#REF!</v>
      </c>
      <c r="Q14" s="35" t="e">
        <f t="shared" si="26"/>
        <v>#REF!</v>
      </c>
      <c r="R14" s="35" t="e">
        <f t="shared" si="26"/>
        <v>#REF!</v>
      </c>
      <c r="S14" s="101" t="e">
        <f t="shared" si="22"/>
        <v>#REF!</v>
      </c>
      <c r="T14" s="35" t="e">
        <f t="shared" si="23"/>
        <v>#REF!</v>
      </c>
      <c r="U14" s="99">
        <v>28792</v>
      </c>
      <c r="V14" s="35">
        <v>6</v>
      </c>
      <c r="W14" s="35" t="str">
        <f t="shared" ref="W14:X14" si="27">W10</f>
        <v>1 al 4,14 al 17, 28 al 30</v>
      </c>
      <c r="X14" s="100" t="str">
        <f t="shared" si="27"/>
        <v>10-20-25-26</v>
      </c>
      <c r="Y14" s="35"/>
      <c r="Z14" s="35"/>
    </row>
    <row r="15" spans="1:26" ht="14.4" x14ac:dyDescent="0.3">
      <c r="A15" s="30">
        <v>256</v>
      </c>
      <c r="B15" s="97" t="s">
        <v>85</v>
      </c>
      <c r="C15" s="35"/>
      <c r="D15" s="35"/>
      <c r="E15" s="35" t="e">
        <f t="shared" ref="E15:J15" si="28">E14</f>
        <v>#REF!</v>
      </c>
      <c r="F15" s="35" t="e">
        <f t="shared" si="28"/>
        <v>#REF!</v>
      </c>
      <c r="G15" s="35" t="e">
        <f t="shared" si="28"/>
        <v>#REF!</v>
      </c>
      <c r="H15" s="35" t="e">
        <f t="shared" si="28"/>
        <v>#REF!</v>
      </c>
      <c r="I15" s="35" t="e">
        <f t="shared" si="28"/>
        <v>#REF!</v>
      </c>
      <c r="J15" s="35" t="e">
        <f t="shared" si="28"/>
        <v>#REF!</v>
      </c>
      <c r="K15" s="35" t="e">
        <f t="shared" si="0"/>
        <v>#REF!</v>
      </c>
      <c r="L15" s="99">
        <f t="shared" si="1"/>
        <v>37409.46</v>
      </c>
      <c r="M15" s="99">
        <f t="shared" si="2"/>
        <v>7481.8919999999998</v>
      </c>
      <c r="N15" s="99" t="e">
        <f t="shared" si="20"/>
        <v>#REF!</v>
      </c>
      <c r="O15" s="99" t="e">
        <f t="shared" si="3"/>
        <v>#REF!</v>
      </c>
      <c r="P15" s="35" t="e">
        <f t="shared" ref="P15:R15" si="29">P14</f>
        <v>#REF!</v>
      </c>
      <c r="Q15" s="35" t="e">
        <f t="shared" si="29"/>
        <v>#REF!</v>
      </c>
      <c r="R15" s="35" t="e">
        <f t="shared" si="29"/>
        <v>#REF!</v>
      </c>
      <c r="S15" s="101" t="e">
        <f t="shared" si="22"/>
        <v>#REF!</v>
      </c>
      <c r="T15" s="35" t="e">
        <f t="shared" si="23"/>
        <v>#REF!</v>
      </c>
      <c r="U15" s="99">
        <v>56681</v>
      </c>
      <c r="V15" s="35">
        <v>6</v>
      </c>
      <c r="W15" s="35" t="e">
        <f t="shared" ref="W15:X15" si="30">#REF!</f>
        <v>#REF!</v>
      </c>
      <c r="X15" s="35" t="e">
        <f t="shared" si="30"/>
        <v>#REF!</v>
      </c>
      <c r="Y15" s="35"/>
      <c r="Z15" s="35"/>
    </row>
    <row r="16" spans="1:26" ht="14.4" x14ac:dyDescent="0.3">
      <c r="A16" s="30">
        <v>255</v>
      </c>
      <c r="B16" s="97" t="s">
        <v>88</v>
      </c>
      <c r="C16" s="35"/>
      <c r="D16" s="35"/>
      <c r="E16" s="35" t="e">
        <f t="shared" ref="E16:J16" si="31">E15</f>
        <v>#REF!</v>
      </c>
      <c r="F16" s="35" t="e">
        <f t="shared" si="31"/>
        <v>#REF!</v>
      </c>
      <c r="G16" s="35" t="e">
        <f t="shared" si="31"/>
        <v>#REF!</v>
      </c>
      <c r="H16" s="35" t="e">
        <f t="shared" si="31"/>
        <v>#REF!</v>
      </c>
      <c r="I16" s="35" t="e">
        <f t="shared" si="31"/>
        <v>#REF!</v>
      </c>
      <c r="J16" s="35" t="e">
        <f t="shared" si="31"/>
        <v>#REF!</v>
      </c>
      <c r="K16" s="35" t="e">
        <f t="shared" si="0"/>
        <v>#REF!</v>
      </c>
      <c r="L16" s="99">
        <f t="shared" si="1"/>
        <v>46257.420000000006</v>
      </c>
      <c r="M16" s="99">
        <f t="shared" si="2"/>
        <v>9251.4840000000022</v>
      </c>
      <c r="N16" s="99" t="e">
        <f t="shared" si="20"/>
        <v>#REF!</v>
      </c>
      <c r="O16" s="99" t="e">
        <f t="shared" si="3"/>
        <v>#REF!</v>
      </c>
      <c r="P16" s="35" t="e">
        <f t="shared" ref="P16:R16" si="32">P15</f>
        <v>#REF!</v>
      </c>
      <c r="Q16" s="35" t="e">
        <f t="shared" si="32"/>
        <v>#REF!</v>
      </c>
      <c r="R16" s="35" t="e">
        <f t="shared" si="32"/>
        <v>#REF!</v>
      </c>
      <c r="S16" s="101">
        <v>34</v>
      </c>
      <c r="T16" s="35" t="e">
        <f t="shared" si="23"/>
        <v>#REF!</v>
      </c>
      <c r="U16" s="99">
        <v>70087</v>
      </c>
      <c r="V16" s="35">
        <v>7</v>
      </c>
      <c r="W16" s="35" t="e">
        <f t="shared" ref="W16:X16" si="33">#REF!</f>
        <v>#REF!</v>
      </c>
      <c r="X16" s="35" t="e">
        <f t="shared" si="33"/>
        <v>#REF!</v>
      </c>
      <c r="Y16" s="35"/>
      <c r="Z16" s="35"/>
    </row>
    <row r="17" spans="1:26" ht="14.4" x14ac:dyDescent="0.3">
      <c r="A17" s="30">
        <v>254</v>
      </c>
      <c r="B17" s="97" t="s">
        <v>91</v>
      </c>
      <c r="C17" s="35"/>
      <c r="D17" s="35"/>
      <c r="E17" s="35" t="e">
        <f t="shared" ref="E17:J17" si="34">E16</f>
        <v>#REF!</v>
      </c>
      <c r="F17" s="35" t="e">
        <f t="shared" si="34"/>
        <v>#REF!</v>
      </c>
      <c r="G17" s="35" t="e">
        <f t="shared" si="34"/>
        <v>#REF!</v>
      </c>
      <c r="H17" s="35" t="e">
        <f t="shared" si="34"/>
        <v>#REF!</v>
      </c>
      <c r="I17" s="35" t="e">
        <f t="shared" si="34"/>
        <v>#REF!</v>
      </c>
      <c r="J17" s="35" t="e">
        <f t="shared" si="34"/>
        <v>#REF!</v>
      </c>
      <c r="K17" s="35" t="e">
        <f t="shared" si="0"/>
        <v>#REF!</v>
      </c>
      <c r="L17" s="99">
        <f t="shared" si="1"/>
        <v>27060</v>
      </c>
      <c r="M17" s="99">
        <f t="shared" si="2"/>
        <v>5412</v>
      </c>
      <c r="N17" s="99" t="e">
        <f t="shared" si="20"/>
        <v>#REF!</v>
      </c>
      <c r="O17" s="99" t="e">
        <f t="shared" si="3"/>
        <v>#REF!</v>
      </c>
      <c r="P17" s="35" t="e">
        <f t="shared" ref="P17:R17" si="35">P16</f>
        <v>#REF!</v>
      </c>
      <c r="Q17" s="35" t="e">
        <f t="shared" si="35"/>
        <v>#REF!</v>
      </c>
      <c r="R17" s="35" t="e">
        <f t="shared" si="35"/>
        <v>#REF!</v>
      </c>
      <c r="S17" s="101" t="e">
        <f t="shared" ref="S17:S25" si="36">O17+3</f>
        <v>#REF!</v>
      </c>
      <c r="T17" s="35" t="e">
        <f t="shared" si="23"/>
        <v>#REF!</v>
      </c>
      <c r="U17" s="99">
        <v>41000</v>
      </c>
      <c r="V17" s="35">
        <v>7</v>
      </c>
      <c r="W17" s="35" t="e">
        <f t="shared" ref="W17:X17" si="37">W11</f>
        <v>#REF!</v>
      </c>
      <c r="X17" s="35" t="e">
        <f t="shared" si="37"/>
        <v>#REF!</v>
      </c>
      <c r="Y17" s="35"/>
      <c r="Z17" s="35"/>
    </row>
    <row r="18" spans="1:26" ht="14.4" x14ac:dyDescent="0.3">
      <c r="A18" s="30">
        <v>253</v>
      </c>
      <c r="B18" s="97" t="s">
        <v>94</v>
      </c>
      <c r="C18" s="35"/>
      <c r="D18" s="35"/>
      <c r="E18" s="35" t="e">
        <f t="shared" ref="E18:J18" si="38">E17</f>
        <v>#REF!</v>
      </c>
      <c r="F18" s="35" t="e">
        <f t="shared" si="38"/>
        <v>#REF!</v>
      </c>
      <c r="G18" s="35" t="e">
        <f t="shared" si="38"/>
        <v>#REF!</v>
      </c>
      <c r="H18" s="35" t="e">
        <f t="shared" si="38"/>
        <v>#REF!</v>
      </c>
      <c r="I18" s="35" t="e">
        <f t="shared" si="38"/>
        <v>#REF!</v>
      </c>
      <c r="J18" s="35" t="e">
        <f t="shared" si="38"/>
        <v>#REF!</v>
      </c>
      <c r="K18" s="35" t="e">
        <f t="shared" si="0"/>
        <v>#REF!</v>
      </c>
      <c r="L18" s="99">
        <f t="shared" si="1"/>
        <v>12594.78</v>
      </c>
      <c r="M18" s="99">
        <f t="shared" si="2"/>
        <v>2518.9560000000001</v>
      </c>
      <c r="N18" s="99" t="e">
        <f t="shared" si="20"/>
        <v>#REF!</v>
      </c>
      <c r="O18" s="99" t="e">
        <f t="shared" si="3"/>
        <v>#REF!</v>
      </c>
      <c r="P18" s="35" t="e">
        <f t="shared" ref="P18:R18" si="39">P17</f>
        <v>#REF!</v>
      </c>
      <c r="Q18" s="35" t="e">
        <f t="shared" si="39"/>
        <v>#REF!</v>
      </c>
      <c r="R18" s="35" t="e">
        <f t="shared" si="39"/>
        <v>#REF!</v>
      </c>
      <c r="S18" s="101" t="e">
        <f t="shared" si="36"/>
        <v>#REF!</v>
      </c>
      <c r="T18" s="35" t="e">
        <f t="shared" si="23"/>
        <v>#REF!</v>
      </c>
      <c r="U18" s="99">
        <v>19083</v>
      </c>
      <c r="V18" s="35">
        <v>7</v>
      </c>
      <c r="W18" s="35" t="e">
        <f t="shared" ref="W18:X18" si="40">#REF!</f>
        <v>#REF!</v>
      </c>
      <c r="X18" s="35" t="e">
        <f t="shared" si="40"/>
        <v>#REF!</v>
      </c>
      <c r="Y18" s="35"/>
      <c r="Z18" s="35"/>
    </row>
    <row r="19" spans="1:26" ht="14.4" x14ac:dyDescent="0.3">
      <c r="A19" s="30">
        <v>252</v>
      </c>
      <c r="B19" s="97" t="s">
        <v>96</v>
      </c>
      <c r="C19" s="35"/>
      <c r="D19" s="35"/>
      <c r="E19" s="35" t="e">
        <f t="shared" ref="E19:J19" si="41">E18</f>
        <v>#REF!</v>
      </c>
      <c r="F19" s="35" t="e">
        <f t="shared" si="41"/>
        <v>#REF!</v>
      </c>
      <c r="G19" s="35" t="e">
        <f t="shared" si="41"/>
        <v>#REF!</v>
      </c>
      <c r="H19" s="35" t="e">
        <f t="shared" si="41"/>
        <v>#REF!</v>
      </c>
      <c r="I19" s="35" t="e">
        <f t="shared" si="41"/>
        <v>#REF!</v>
      </c>
      <c r="J19" s="35" t="e">
        <f t="shared" si="41"/>
        <v>#REF!</v>
      </c>
      <c r="K19" s="35" t="e">
        <f t="shared" si="0"/>
        <v>#REF!</v>
      </c>
      <c r="L19" s="99">
        <f t="shared" si="1"/>
        <v>51707.040000000001</v>
      </c>
      <c r="M19" s="99">
        <f t="shared" si="2"/>
        <v>10341.408000000001</v>
      </c>
      <c r="N19" s="99" t="e">
        <f t="shared" si="20"/>
        <v>#REF!</v>
      </c>
      <c r="O19" s="99" t="e">
        <f t="shared" si="3"/>
        <v>#REF!</v>
      </c>
      <c r="P19" s="35" t="e">
        <f t="shared" ref="P19:R19" si="42">P18</f>
        <v>#REF!</v>
      </c>
      <c r="Q19" s="35" t="e">
        <f t="shared" si="42"/>
        <v>#REF!</v>
      </c>
      <c r="R19" s="35" t="e">
        <f t="shared" si="42"/>
        <v>#REF!</v>
      </c>
      <c r="S19" s="101" t="e">
        <f t="shared" si="36"/>
        <v>#REF!</v>
      </c>
      <c r="T19" s="35" t="e">
        <f t="shared" si="23"/>
        <v>#REF!</v>
      </c>
      <c r="U19" s="99">
        <v>78344</v>
      </c>
      <c r="V19" s="35">
        <v>7</v>
      </c>
      <c r="W19" s="35" t="str">
        <f t="shared" ref="W19:X19" si="43">W12</f>
        <v>1 al 4,14 al 17, 28 al 30</v>
      </c>
      <c r="X19" s="100" t="str">
        <f t="shared" si="43"/>
        <v>10-20-25-26</v>
      </c>
      <c r="Y19" s="35"/>
      <c r="Z19" s="35"/>
    </row>
    <row r="20" spans="1:26" ht="14.4" x14ac:dyDescent="0.3">
      <c r="A20" s="74">
        <v>250</v>
      </c>
      <c r="B20" s="75" t="s">
        <v>102</v>
      </c>
      <c r="C20" s="76"/>
      <c r="D20" s="76"/>
      <c r="E20" s="76" t="e">
        <f t="shared" ref="E20:J20" si="44">#REF!</f>
        <v>#REF!</v>
      </c>
      <c r="F20" s="76" t="e">
        <f t="shared" si="44"/>
        <v>#REF!</v>
      </c>
      <c r="G20" s="76" t="e">
        <f t="shared" si="44"/>
        <v>#REF!</v>
      </c>
      <c r="H20" s="76" t="e">
        <f t="shared" si="44"/>
        <v>#REF!</v>
      </c>
      <c r="I20" s="76" t="e">
        <f t="shared" si="44"/>
        <v>#REF!</v>
      </c>
      <c r="J20" s="76" t="e">
        <f t="shared" si="44"/>
        <v>#REF!</v>
      </c>
      <c r="K20" s="76" t="e">
        <f t="shared" si="0"/>
        <v>#REF!</v>
      </c>
      <c r="L20" s="77">
        <f t="shared" si="1"/>
        <v>212410.44</v>
      </c>
      <c r="M20" s="77">
        <f t="shared" si="2"/>
        <v>42482.088000000003</v>
      </c>
      <c r="N20" s="77" t="e">
        <f t="shared" ref="N20:N23" si="45">#REF!</f>
        <v>#REF!</v>
      </c>
      <c r="O20" s="77" t="e">
        <f t="shared" si="3"/>
        <v>#REF!</v>
      </c>
      <c r="P20" s="76" t="e">
        <f t="shared" ref="P20:R20" si="46">#REF!</f>
        <v>#REF!</v>
      </c>
      <c r="Q20" s="76" t="e">
        <f t="shared" si="46"/>
        <v>#REF!</v>
      </c>
      <c r="R20" s="76" t="e">
        <f t="shared" si="46"/>
        <v>#REF!</v>
      </c>
      <c r="S20" s="78" t="e">
        <f t="shared" si="36"/>
        <v>#REF!</v>
      </c>
      <c r="T20" s="76" t="e">
        <f t="shared" ref="T20:T23" si="47">#REF!</f>
        <v>#REF!</v>
      </c>
      <c r="U20" s="77">
        <v>321834</v>
      </c>
      <c r="V20" s="76">
        <v>7</v>
      </c>
      <c r="W20" s="76" t="str">
        <f t="shared" ref="W20:X20" si="48">W14</f>
        <v>1 al 4,14 al 17, 28 al 30</v>
      </c>
      <c r="X20" s="102" t="str">
        <f t="shared" si="48"/>
        <v>10-20-25-26</v>
      </c>
      <c r="Y20" s="76"/>
      <c r="Z20" s="76"/>
    </row>
    <row r="21" spans="1:26" ht="15.75" customHeight="1" x14ac:dyDescent="0.3">
      <c r="A21" s="30">
        <v>249</v>
      </c>
      <c r="B21" s="97" t="s">
        <v>109</v>
      </c>
      <c r="C21" s="35"/>
      <c r="D21" s="35"/>
      <c r="E21" s="35" t="e">
        <f t="shared" ref="E21:J21" si="49">#REF!</f>
        <v>#REF!</v>
      </c>
      <c r="F21" s="35" t="e">
        <f t="shared" si="49"/>
        <v>#REF!</v>
      </c>
      <c r="G21" s="35" t="e">
        <f t="shared" si="49"/>
        <v>#REF!</v>
      </c>
      <c r="H21" s="35" t="e">
        <f t="shared" si="49"/>
        <v>#REF!</v>
      </c>
      <c r="I21" s="35" t="e">
        <f t="shared" si="49"/>
        <v>#REF!</v>
      </c>
      <c r="J21" s="35" t="e">
        <f t="shared" si="49"/>
        <v>#REF!</v>
      </c>
      <c r="K21" s="35" t="e">
        <f t="shared" si="0"/>
        <v>#REF!</v>
      </c>
      <c r="L21" s="99">
        <f t="shared" si="1"/>
        <v>43810.14</v>
      </c>
      <c r="M21" s="99">
        <f t="shared" si="2"/>
        <v>8762.0280000000002</v>
      </c>
      <c r="N21" s="99" t="e">
        <f t="shared" si="45"/>
        <v>#REF!</v>
      </c>
      <c r="O21" s="99" t="e">
        <f t="shared" si="3"/>
        <v>#REF!</v>
      </c>
      <c r="P21" s="35" t="e">
        <f t="shared" ref="P21:R21" si="50">#REF!</f>
        <v>#REF!</v>
      </c>
      <c r="Q21" s="35" t="e">
        <f t="shared" si="50"/>
        <v>#REF!</v>
      </c>
      <c r="R21" s="35" t="e">
        <f t="shared" si="50"/>
        <v>#REF!</v>
      </c>
      <c r="S21" s="101" t="e">
        <f t="shared" si="36"/>
        <v>#REF!</v>
      </c>
      <c r="T21" s="35" t="e">
        <f t="shared" si="47"/>
        <v>#REF!</v>
      </c>
      <c r="U21" s="99">
        <v>66379</v>
      </c>
      <c r="V21" s="35">
        <v>7</v>
      </c>
      <c r="W21" s="35" t="e">
        <f t="shared" ref="W21:X21" si="51">W16</f>
        <v>#REF!</v>
      </c>
      <c r="X21" s="35" t="e">
        <f t="shared" si="51"/>
        <v>#REF!</v>
      </c>
      <c r="Y21" s="35"/>
      <c r="Z21" s="35"/>
    </row>
    <row r="22" spans="1:26" ht="15.75" customHeight="1" x14ac:dyDescent="0.3">
      <c r="A22" s="69" t="s">
        <v>119</v>
      </c>
      <c r="B22" s="79" t="s">
        <v>120</v>
      </c>
      <c r="C22" s="70"/>
      <c r="D22" s="70"/>
      <c r="E22" s="70" t="e">
        <f t="shared" ref="E22:J22" si="52">#REF!</f>
        <v>#REF!</v>
      </c>
      <c r="F22" s="70" t="e">
        <f t="shared" si="52"/>
        <v>#REF!</v>
      </c>
      <c r="G22" s="70" t="e">
        <f t="shared" si="52"/>
        <v>#REF!</v>
      </c>
      <c r="H22" s="70" t="e">
        <f t="shared" si="52"/>
        <v>#REF!</v>
      </c>
      <c r="I22" s="70" t="e">
        <f t="shared" si="52"/>
        <v>#REF!</v>
      </c>
      <c r="J22" s="70" t="e">
        <f t="shared" si="52"/>
        <v>#REF!</v>
      </c>
      <c r="K22" s="70" t="e">
        <f t="shared" si="0"/>
        <v>#REF!</v>
      </c>
      <c r="L22" s="72">
        <f t="shared" si="1"/>
        <v>266501.40000000002</v>
      </c>
      <c r="M22" s="72">
        <f t="shared" si="2"/>
        <v>53300.280000000006</v>
      </c>
      <c r="N22" s="72" t="e">
        <f t="shared" si="45"/>
        <v>#REF!</v>
      </c>
      <c r="O22" s="72" t="e">
        <f t="shared" si="3"/>
        <v>#REF!</v>
      </c>
      <c r="P22" s="70" t="e">
        <f t="shared" ref="P22:R22" si="53">#REF!</f>
        <v>#REF!</v>
      </c>
      <c r="Q22" s="70" t="e">
        <f t="shared" si="53"/>
        <v>#REF!</v>
      </c>
      <c r="R22" s="70" t="e">
        <f t="shared" si="53"/>
        <v>#REF!</v>
      </c>
      <c r="S22" s="80" t="e">
        <f t="shared" si="36"/>
        <v>#REF!</v>
      </c>
      <c r="T22" s="70" t="e">
        <f t="shared" si="47"/>
        <v>#REF!</v>
      </c>
      <c r="U22" s="72">
        <v>403790</v>
      </c>
      <c r="V22" s="70">
        <v>6</v>
      </c>
      <c r="W22" s="70" t="str">
        <f t="shared" ref="W22:X22" si="54">W19</f>
        <v>1 al 4,14 al 17, 28 al 30</v>
      </c>
      <c r="X22" s="73" t="str">
        <f t="shared" si="54"/>
        <v>10-20-25-26</v>
      </c>
      <c r="Y22" s="70"/>
      <c r="Z22" s="70"/>
    </row>
    <row r="23" spans="1:26" ht="15.75" customHeight="1" x14ac:dyDescent="0.3">
      <c r="A23" s="30" t="s">
        <v>129</v>
      </c>
      <c r="B23" s="97" t="s">
        <v>130</v>
      </c>
      <c r="C23" s="35"/>
      <c r="D23" s="35"/>
      <c r="E23" s="35" t="e">
        <f t="shared" ref="E23:J23" si="55">#REF!</f>
        <v>#REF!</v>
      </c>
      <c r="F23" s="35" t="e">
        <f t="shared" si="55"/>
        <v>#REF!</v>
      </c>
      <c r="G23" s="35" t="e">
        <f t="shared" si="55"/>
        <v>#REF!</v>
      </c>
      <c r="H23" s="35" t="e">
        <f t="shared" si="55"/>
        <v>#REF!</v>
      </c>
      <c r="I23" s="35" t="e">
        <f t="shared" si="55"/>
        <v>#REF!</v>
      </c>
      <c r="J23" s="35" t="e">
        <f t="shared" si="55"/>
        <v>#REF!</v>
      </c>
      <c r="K23" s="35" t="e">
        <f t="shared" si="0"/>
        <v>#REF!</v>
      </c>
      <c r="L23" s="99">
        <f t="shared" si="1"/>
        <v>25958.460000000003</v>
      </c>
      <c r="M23" s="99">
        <f t="shared" si="2"/>
        <v>5191.6920000000009</v>
      </c>
      <c r="N23" s="99" t="e">
        <f t="shared" si="45"/>
        <v>#REF!</v>
      </c>
      <c r="O23" s="99" t="e">
        <f t="shared" si="3"/>
        <v>#REF!</v>
      </c>
      <c r="P23" s="35" t="e">
        <f t="shared" ref="P23:R23" si="56">#REF!</f>
        <v>#REF!</v>
      </c>
      <c r="Q23" s="35" t="e">
        <f t="shared" si="56"/>
        <v>#REF!</v>
      </c>
      <c r="R23" s="35" t="e">
        <f t="shared" si="56"/>
        <v>#REF!</v>
      </c>
      <c r="S23" s="101" t="e">
        <f t="shared" si="36"/>
        <v>#REF!</v>
      </c>
      <c r="T23" s="35" t="e">
        <f t="shared" si="47"/>
        <v>#REF!</v>
      </c>
      <c r="U23" s="99">
        <v>39331</v>
      </c>
      <c r="V23" s="35">
        <v>7</v>
      </c>
      <c r="W23" s="35" t="e">
        <f t="shared" ref="W23:X23" si="57">#REF!</f>
        <v>#REF!</v>
      </c>
      <c r="X23" s="35" t="e">
        <f t="shared" si="57"/>
        <v>#REF!</v>
      </c>
      <c r="Y23" s="35"/>
      <c r="Z23" s="35"/>
    </row>
    <row r="24" spans="1:26" ht="15.75" customHeight="1" x14ac:dyDescent="0.3">
      <c r="A24" s="28" t="s">
        <v>132</v>
      </c>
      <c r="B24" s="97" t="s">
        <v>133</v>
      </c>
      <c r="C24" s="35"/>
      <c r="D24" s="35"/>
      <c r="E24" s="35" t="e">
        <f t="shared" ref="E24:J24" si="58">E23</f>
        <v>#REF!</v>
      </c>
      <c r="F24" s="35" t="e">
        <f t="shared" si="58"/>
        <v>#REF!</v>
      </c>
      <c r="G24" s="35" t="e">
        <f t="shared" si="58"/>
        <v>#REF!</v>
      </c>
      <c r="H24" s="35" t="e">
        <f t="shared" si="58"/>
        <v>#REF!</v>
      </c>
      <c r="I24" s="35" t="e">
        <f t="shared" si="58"/>
        <v>#REF!</v>
      </c>
      <c r="J24" s="35" t="e">
        <f t="shared" si="58"/>
        <v>#REF!</v>
      </c>
      <c r="K24" s="35" t="e">
        <f t="shared" si="0"/>
        <v>#REF!</v>
      </c>
      <c r="L24" s="99">
        <f t="shared" si="1"/>
        <v>54352.32</v>
      </c>
      <c r="M24" s="99">
        <f t="shared" si="2"/>
        <v>10870.464</v>
      </c>
      <c r="N24" s="99" t="e">
        <f t="shared" ref="N24:N25" si="59">N23</f>
        <v>#REF!</v>
      </c>
      <c r="O24" s="99" t="e">
        <f t="shared" si="3"/>
        <v>#REF!</v>
      </c>
      <c r="P24" s="35" t="e">
        <f t="shared" ref="P24:R24" si="60">P23</f>
        <v>#REF!</v>
      </c>
      <c r="Q24" s="35" t="e">
        <f t="shared" si="60"/>
        <v>#REF!</v>
      </c>
      <c r="R24" s="35" t="e">
        <f t="shared" si="60"/>
        <v>#REF!</v>
      </c>
      <c r="S24" s="101" t="e">
        <f t="shared" si="36"/>
        <v>#REF!</v>
      </c>
      <c r="T24" s="35" t="e">
        <f t="shared" ref="T24:T25" si="61">T23</f>
        <v>#REF!</v>
      </c>
      <c r="U24" s="99">
        <v>82352</v>
      </c>
      <c r="V24" s="35">
        <v>6</v>
      </c>
      <c r="W24" s="35" t="e">
        <f t="shared" ref="W24:X24" si="62">W21</f>
        <v>#REF!</v>
      </c>
      <c r="X24" s="35" t="e">
        <f t="shared" si="62"/>
        <v>#REF!</v>
      </c>
      <c r="Y24" s="35"/>
      <c r="Z24" s="35"/>
    </row>
    <row r="25" spans="1:26" ht="15.75" customHeight="1" x14ac:dyDescent="0.3">
      <c r="A25" s="28" t="s">
        <v>136</v>
      </c>
      <c r="B25" s="97" t="s">
        <v>137</v>
      </c>
      <c r="C25" s="35"/>
      <c r="D25" s="35"/>
      <c r="E25" s="35" t="e">
        <f t="shared" ref="E25:J25" si="63">E24</f>
        <v>#REF!</v>
      </c>
      <c r="F25" s="35" t="e">
        <f t="shared" si="63"/>
        <v>#REF!</v>
      </c>
      <c r="G25" s="35" t="e">
        <f t="shared" si="63"/>
        <v>#REF!</v>
      </c>
      <c r="H25" s="35" t="e">
        <f t="shared" si="63"/>
        <v>#REF!</v>
      </c>
      <c r="I25" s="35" t="e">
        <f t="shared" si="63"/>
        <v>#REF!</v>
      </c>
      <c r="J25" s="35" t="e">
        <f t="shared" si="63"/>
        <v>#REF!</v>
      </c>
      <c r="K25" s="35" t="e">
        <f t="shared" si="0"/>
        <v>#REF!</v>
      </c>
      <c r="L25" s="99">
        <f t="shared" si="1"/>
        <v>43086.78</v>
      </c>
      <c r="M25" s="99">
        <f t="shared" si="2"/>
        <v>8617.3559999999998</v>
      </c>
      <c r="N25" s="99" t="e">
        <f t="shared" si="59"/>
        <v>#REF!</v>
      </c>
      <c r="O25" s="99" t="e">
        <f t="shared" si="3"/>
        <v>#REF!</v>
      </c>
      <c r="P25" s="35" t="e">
        <f t="shared" ref="P25:R25" si="64">P24</f>
        <v>#REF!</v>
      </c>
      <c r="Q25" s="35" t="e">
        <f t="shared" si="64"/>
        <v>#REF!</v>
      </c>
      <c r="R25" s="35" t="e">
        <f t="shared" si="64"/>
        <v>#REF!</v>
      </c>
      <c r="S25" s="101" t="e">
        <f t="shared" si="36"/>
        <v>#REF!</v>
      </c>
      <c r="T25" s="35" t="e">
        <f t="shared" si="61"/>
        <v>#REF!</v>
      </c>
      <c r="U25" s="99">
        <v>65283</v>
      </c>
      <c r="V25" s="35">
        <v>7</v>
      </c>
      <c r="W25" s="35" t="e">
        <f t="shared" ref="W25:X25" si="65">#REF!</f>
        <v>#REF!</v>
      </c>
      <c r="X25" s="35" t="e">
        <f t="shared" si="65"/>
        <v>#REF!</v>
      </c>
      <c r="Y25" s="35"/>
      <c r="Z25" s="35"/>
    </row>
    <row r="26" spans="1:26" ht="15.75" customHeight="1" x14ac:dyDescent="0.3">
      <c r="A26" s="30">
        <v>241</v>
      </c>
      <c r="B26" s="97" t="s">
        <v>146</v>
      </c>
      <c r="C26" s="35"/>
      <c r="D26" s="35"/>
      <c r="E26" s="35" t="e">
        <f t="shared" ref="E26:J26" si="66">#REF!</f>
        <v>#REF!</v>
      </c>
      <c r="F26" s="35" t="e">
        <f t="shared" si="66"/>
        <v>#REF!</v>
      </c>
      <c r="G26" s="35" t="e">
        <f t="shared" si="66"/>
        <v>#REF!</v>
      </c>
      <c r="H26" s="35" t="e">
        <f t="shared" si="66"/>
        <v>#REF!</v>
      </c>
      <c r="I26" s="35" t="e">
        <f t="shared" si="66"/>
        <v>#REF!</v>
      </c>
      <c r="J26" s="35" t="e">
        <f t="shared" si="66"/>
        <v>#REF!</v>
      </c>
      <c r="K26" s="35" t="e">
        <f t="shared" si="0"/>
        <v>#REF!</v>
      </c>
      <c r="L26" s="99">
        <f t="shared" si="1"/>
        <v>198812.46000000002</v>
      </c>
      <c r="M26" s="99">
        <f t="shared" si="2"/>
        <v>39762.492000000006</v>
      </c>
      <c r="N26" s="99" t="e">
        <f>#REF!</f>
        <v>#REF!</v>
      </c>
      <c r="O26" s="99" t="e">
        <f t="shared" si="3"/>
        <v>#REF!</v>
      </c>
      <c r="P26" s="35" t="e">
        <f t="shared" ref="P26:R26" si="67">#REF!</f>
        <v>#REF!</v>
      </c>
      <c r="Q26" s="35" t="e">
        <f t="shared" si="67"/>
        <v>#REF!</v>
      </c>
      <c r="R26" s="35" t="e">
        <f t="shared" si="67"/>
        <v>#REF!</v>
      </c>
      <c r="S26" s="101">
        <v>30</v>
      </c>
      <c r="T26" s="35" t="e">
        <f>#REF!</f>
        <v>#REF!</v>
      </c>
      <c r="U26" s="99">
        <v>301231</v>
      </c>
      <c r="V26" s="35">
        <v>5</v>
      </c>
      <c r="W26" s="35" t="e">
        <f t="shared" ref="W26:X26" si="68">#REF!</f>
        <v>#REF!</v>
      </c>
      <c r="X26" s="35" t="e">
        <f t="shared" si="68"/>
        <v>#REF!</v>
      </c>
      <c r="Y26" s="35"/>
      <c r="Z26" s="35"/>
    </row>
    <row r="27" spans="1:26" ht="15.75" customHeight="1" x14ac:dyDescent="0.3">
      <c r="A27" s="30" t="s">
        <v>148</v>
      </c>
      <c r="B27" s="97" t="s">
        <v>149</v>
      </c>
      <c r="C27" s="35"/>
      <c r="D27" s="35"/>
      <c r="E27" s="35" t="e">
        <f t="shared" ref="E27:J27" si="69">E26</f>
        <v>#REF!</v>
      </c>
      <c r="F27" s="35" t="e">
        <f t="shared" si="69"/>
        <v>#REF!</v>
      </c>
      <c r="G27" s="35" t="e">
        <f t="shared" si="69"/>
        <v>#REF!</v>
      </c>
      <c r="H27" s="35" t="e">
        <f t="shared" si="69"/>
        <v>#REF!</v>
      </c>
      <c r="I27" s="35" t="e">
        <f t="shared" si="69"/>
        <v>#REF!</v>
      </c>
      <c r="J27" s="35" t="e">
        <f t="shared" si="69"/>
        <v>#REF!</v>
      </c>
      <c r="K27" s="35" t="e">
        <f t="shared" si="0"/>
        <v>#REF!</v>
      </c>
      <c r="L27" s="99">
        <f t="shared" si="1"/>
        <v>28389.24</v>
      </c>
      <c r="M27" s="99">
        <f t="shared" si="2"/>
        <v>5677.8480000000009</v>
      </c>
      <c r="N27" s="99" t="e">
        <f t="shared" ref="N27:N32" si="70">N26</f>
        <v>#REF!</v>
      </c>
      <c r="O27" s="99" t="e">
        <f t="shared" si="3"/>
        <v>#REF!</v>
      </c>
      <c r="P27" s="35" t="e">
        <f t="shared" ref="P27:R27" si="71">P26</f>
        <v>#REF!</v>
      </c>
      <c r="Q27" s="35" t="e">
        <f t="shared" si="71"/>
        <v>#REF!</v>
      </c>
      <c r="R27" s="35" t="e">
        <f t="shared" si="71"/>
        <v>#REF!</v>
      </c>
      <c r="S27" s="101" t="e">
        <f t="shared" ref="S27:S28" si="72">O27+3</f>
        <v>#REF!</v>
      </c>
      <c r="T27" s="35" t="e">
        <f t="shared" ref="T27:T32" si="73">T26</f>
        <v>#REF!</v>
      </c>
      <c r="U27" s="99">
        <v>43014</v>
      </c>
      <c r="V27" s="35">
        <v>6</v>
      </c>
      <c r="W27" s="35" t="e">
        <f t="shared" ref="W27:X27" si="74">#REF!</f>
        <v>#REF!</v>
      </c>
      <c r="X27" s="35" t="e">
        <f t="shared" si="74"/>
        <v>#REF!</v>
      </c>
      <c r="Y27" s="35"/>
      <c r="Z27" s="35"/>
    </row>
    <row r="28" spans="1:26" ht="15.75" customHeight="1" x14ac:dyDescent="0.3">
      <c r="A28" s="30">
        <v>239</v>
      </c>
      <c r="B28" s="97" t="s">
        <v>151</v>
      </c>
      <c r="C28" s="35"/>
      <c r="D28" s="35"/>
      <c r="E28" s="35" t="e">
        <f t="shared" ref="E28:J28" si="75">E27</f>
        <v>#REF!</v>
      </c>
      <c r="F28" s="35" t="e">
        <f t="shared" si="75"/>
        <v>#REF!</v>
      </c>
      <c r="G28" s="35" t="e">
        <f t="shared" si="75"/>
        <v>#REF!</v>
      </c>
      <c r="H28" s="35" t="e">
        <f t="shared" si="75"/>
        <v>#REF!</v>
      </c>
      <c r="I28" s="35" t="e">
        <f t="shared" si="75"/>
        <v>#REF!</v>
      </c>
      <c r="J28" s="35" t="e">
        <f t="shared" si="75"/>
        <v>#REF!</v>
      </c>
      <c r="K28" s="35" t="e">
        <f t="shared" si="0"/>
        <v>#REF!</v>
      </c>
      <c r="L28" s="99">
        <f t="shared" si="1"/>
        <v>37171.86</v>
      </c>
      <c r="M28" s="99">
        <f t="shared" si="2"/>
        <v>7434.3720000000003</v>
      </c>
      <c r="N28" s="99" t="e">
        <f t="shared" si="70"/>
        <v>#REF!</v>
      </c>
      <c r="O28" s="99" t="e">
        <f t="shared" si="3"/>
        <v>#REF!</v>
      </c>
      <c r="P28" s="35" t="e">
        <f t="shared" ref="P28:R28" si="76">P27</f>
        <v>#REF!</v>
      </c>
      <c r="Q28" s="35" t="e">
        <f t="shared" si="76"/>
        <v>#REF!</v>
      </c>
      <c r="R28" s="35" t="e">
        <f t="shared" si="76"/>
        <v>#REF!</v>
      </c>
      <c r="S28" s="101" t="e">
        <f t="shared" si="72"/>
        <v>#REF!</v>
      </c>
      <c r="T28" s="35" t="e">
        <f t="shared" si="73"/>
        <v>#REF!</v>
      </c>
      <c r="U28" s="99">
        <v>56321</v>
      </c>
      <c r="V28" s="35">
        <v>8</v>
      </c>
      <c r="W28" s="35" t="e">
        <f t="shared" ref="W28:X28" si="77">W23</f>
        <v>#REF!</v>
      </c>
      <c r="X28" s="35" t="e">
        <f t="shared" si="77"/>
        <v>#REF!</v>
      </c>
      <c r="Y28" s="35"/>
      <c r="Z28" s="35"/>
    </row>
    <row r="29" spans="1:26" ht="15.75" customHeight="1" x14ac:dyDescent="0.3">
      <c r="A29" s="30">
        <v>238</v>
      </c>
      <c r="B29" s="97" t="s">
        <v>154</v>
      </c>
      <c r="C29" s="35"/>
      <c r="D29" s="35"/>
      <c r="E29" s="35" t="e">
        <f t="shared" ref="E29:J29" si="78">E28</f>
        <v>#REF!</v>
      </c>
      <c r="F29" s="35" t="e">
        <f t="shared" si="78"/>
        <v>#REF!</v>
      </c>
      <c r="G29" s="35" t="e">
        <f t="shared" si="78"/>
        <v>#REF!</v>
      </c>
      <c r="H29" s="35" t="e">
        <f t="shared" si="78"/>
        <v>#REF!</v>
      </c>
      <c r="I29" s="35" t="e">
        <f t="shared" si="78"/>
        <v>#REF!</v>
      </c>
      <c r="J29" s="35" t="e">
        <f t="shared" si="78"/>
        <v>#REF!</v>
      </c>
      <c r="K29" s="35" t="e">
        <f t="shared" si="0"/>
        <v>#REF!</v>
      </c>
      <c r="L29" s="99">
        <f t="shared" si="1"/>
        <v>47745.72</v>
      </c>
      <c r="M29" s="99">
        <f t="shared" si="2"/>
        <v>9549.1440000000002</v>
      </c>
      <c r="N29" s="99" t="e">
        <f t="shared" si="70"/>
        <v>#REF!</v>
      </c>
      <c r="O29" s="99" t="e">
        <f t="shared" si="3"/>
        <v>#REF!</v>
      </c>
      <c r="P29" s="35" t="e">
        <f t="shared" ref="P29:R29" si="79">P28</f>
        <v>#REF!</v>
      </c>
      <c r="Q29" s="35" t="e">
        <f t="shared" si="79"/>
        <v>#REF!</v>
      </c>
      <c r="R29" s="35" t="e">
        <f t="shared" si="79"/>
        <v>#REF!</v>
      </c>
      <c r="S29" s="101">
        <v>50</v>
      </c>
      <c r="T29" s="35" t="e">
        <f t="shared" si="73"/>
        <v>#REF!</v>
      </c>
      <c r="U29" s="99">
        <v>72342</v>
      </c>
      <c r="V29" s="35">
        <v>6</v>
      </c>
      <c r="W29" s="35" t="e">
        <f t="shared" ref="W29:X29" si="80">W24</f>
        <v>#REF!</v>
      </c>
      <c r="X29" s="35" t="e">
        <f t="shared" si="80"/>
        <v>#REF!</v>
      </c>
      <c r="Y29" s="35"/>
      <c r="Z29" s="35"/>
    </row>
    <row r="30" spans="1:26" ht="15.75" customHeight="1" x14ac:dyDescent="0.3">
      <c r="A30" s="30">
        <v>237</v>
      </c>
      <c r="B30" s="97" t="s">
        <v>157</v>
      </c>
      <c r="C30" s="35"/>
      <c r="D30" s="35"/>
      <c r="E30" s="35" t="e">
        <f t="shared" ref="E30:J30" si="81">E29</f>
        <v>#REF!</v>
      </c>
      <c r="F30" s="35" t="e">
        <f t="shared" si="81"/>
        <v>#REF!</v>
      </c>
      <c r="G30" s="35" t="e">
        <f t="shared" si="81"/>
        <v>#REF!</v>
      </c>
      <c r="H30" s="35" t="e">
        <f t="shared" si="81"/>
        <v>#REF!</v>
      </c>
      <c r="I30" s="35" t="e">
        <f t="shared" si="81"/>
        <v>#REF!</v>
      </c>
      <c r="J30" s="35" t="e">
        <f t="shared" si="81"/>
        <v>#REF!</v>
      </c>
      <c r="K30" s="35" t="e">
        <f t="shared" si="0"/>
        <v>#REF!</v>
      </c>
      <c r="L30" s="99">
        <f t="shared" si="1"/>
        <v>56985.72</v>
      </c>
      <c r="M30" s="99">
        <f t="shared" si="2"/>
        <v>11397.144</v>
      </c>
      <c r="N30" s="99" t="e">
        <f t="shared" si="70"/>
        <v>#REF!</v>
      </c>
      <c r="O30" s="99" t="e">
        <f t="shared" si="3"/>
        <v>#REF!</v>
      </c>
      <c r="P30" s="35" t="e">
        <f t="shared" ref="P30:R30" si="82">P29</f>
        <v>#REF!</v>
      </c>
      <c r="Q30" s="35" t="e">
        <f t="shared" si="82"/>
        <v>#REF!</v>
      </c>
      <c r="R30" s="35" t="e">
        <f t="shared" si="82"/>
        <v>#REF!</v>
      </c>
      <c r="S30" s="101" t="e">
        <f t="shared" ref="S30:S36" si="83">O30+3</f>
        <v>#REF!</v>
      </c>
      <c r="T30" s="35" t="e">
        <f t="shared" si="73"/>
        <v>#REF!</v>
      </c>
      <c r="U30" s="99">
        <v>86342</v>
      </c>
      <c r="V30" s="35">
        <v>5</v>
      </c>
      <c r="W30" s="35" t="e">
        <f t="shared" ref="W30:X30" si="84">W25</f>
        <v>#REF!</v>
      </c>
      <c r="X30" s="35" t="e">
        <f t="shared" si="84"/>
        <v>#REF!</v>
      </c>
      <c r="Y30" s="35"/>
      <c r="Z30" s="35"/>
    </row>
    <row r="31" spans="1:26" ht="15.75" customHeight="1" x14ac:dyDescent="0.3">
      <c r="A31" s="30">
        <v>236</v>
      </c>
      <c r="B31" s="97" t="s">
        <v>160</v>
      </c>
      <c r="C31" s="35"/>
      <c r="D31" s="35"/>
      <c r="E31" s="35" t="e">
        <f t="shared" ref="E31:J31" si="85">E30</f>
        <v>#REF!</v>
      </c>
      <c r="F31" s="35" t="e">
        <f t="shared" si="85"/>
        <v>#REF!</v>
      </c>
      <c r="G31" s="35" t="e">
        <f t="shared" si="85"/>
        <v>#REF!</v>
      </c>
      <c r="H31" s="35" t="e">
        <f t="shared" si="85"/>
        <v>#REF!</v>
      </c>
      <c r="I31" s="35" t="e">
        <f t="shared" si="85"/>
        <v>#REF!</v>
      </c>
      <c r="J31" s="35" t="e">
        <f t="shared" si="85"/>
        <v>#REF!</v>
      </c>
      <c r="K31" s="35" t="e">
        <f t="shared" si="0"/>
        <v>#REF!</v>
      </c>
      <c r="L31" s="99">
        <f t="shared" si="1"/>
        <v>64761.18</v>
      </c>
      <c r="M31" s="99">
        <f t="shared" si="2"/>
        <v>12952.236000000001</v>
      </c>
      <c r="N31" s="99" t="e">
        <f t="shared" si="70"/>
        <v>#REF!</v>
      </c>
      <c r="O31" s="99" t="e">
        <f t="shared" si="3"/>
        <v>#REF!</v>
      </c>
      <c r="P31" s="35" t="e">
        <f t="shared" ref="P31:R31" si="86">P30</f>
        <v>#REF!</v>
      </c>
      <c r="Q31" s="35" t="e">
        <f t="shared" si="86"/>
        <v>#REF!</v>
      </c>
      <c r="R31" s="35" t="e">
        <f t="shared" si="86"/>
        <v>#REF!</v>
      </c>
      <c r="S31" s="101" t="e">
        <f t="shared" si="83"/>
        <v>#REF!</v>
      </c>
      <c r="T31" s="35" t="e">
        <f t="shared" si="73"/>
        <v>#REF!</v>
      </c>
      <c r="U31" s="99">
        <v>98123</v>
      </c>
      <c r="V31" s="35">
        <v>6</v>
      </c>
      <c r="W31" s="35" t="e">
        <f t="shared" ref="W31:X31" si="87">#REF!</f>
        <v>#REF!</v>
      </c>
      <c r="X31" s="35" t="e">
        <f t="shared" si="87"/>
        <v>#REF!</v>
      </c>
      <c r="Y31" s="35"/>
      <c r="Z31" s="35"/>
    </row>
    <row r="32" spans="1:26" ht="15.75" customHeight="1" x14ac:dyDescent="0.3">
      <c r="A32" s="30">
        <v>235</v>
      </c>
      <c r="B32" s="97" t="s">
        <v>163</v>
      </c>
      <c r="C32" s="35"/>
      <c r="D32" s="35"/>
      <c r="E32" s="35" t="e">
        <f t="shared" ref="E32:J32" si="88">E31</f>
        <v>#REF!</v>
      </c>
      <c r="F32" s="35" t="e">
        <f t="shared" si="88"/>
        <v>#REF!</v>
      </c>
      <c r="G32" s="35" t="e">
        <f t="shared" si="88"/>
        <v>#REF!</v>
      </c>
      <c r="H32" s="35" t="e">
        <f t="shared" si="88"/>
        <v>#REF!</v>
      </c>
      <c r="I32" s="35" t="e">
        <f t="shared" si="88"/>
        <v>#REF!</v>
      </c>
      <c r="J32" s="35" t="e">
        <f t="shared" si="88"/>
        <v>#REF!</v>
      </c>
      <c r="K32" s="35" t="e">
        <f t="shared" si="0"/>
        <v>#REF!</v>
      </c>
      <c r="L32" s="99">
        <f t="shared" si="1"/>
        <v>66812.460000000006</v>
      </c>
      <c r="M32" s="99">
        <f t="shared" si="2"/>
        <v>13362.492000000002</v>
      </c>
      <c r="N32" s="99" t="e">
        <f t="shared" si="70"/>
        <v>#REF!</v>
      </c>
      <c r="O32" s="99" t="e">
        <f t="shared" si="3"/>
        <v>#REF!</v>
      </c>
      <c r="P32" s="35" t="e">
        <f t="shared" ref="P32:R32" si="89">P31</f>
        <v>#REF!</v>
      </c>
      <c r="Q32" s="35" t="e">
        <f t="shared" si="89"/>
        <v>#REF!</v>
      </c>
      <c r="R32" s="35" t="e">
        <f t="shared" si="89"/>
        <v>#REF!</v>
      </c>
      <c r="S32" s="101" t="e">
        <f t="shared" si="83"/>
        <v>#REF!</v>
      </c>
      <c r="T32" s="35" t="e">
        <f t="shared" si="73"/>
        <v>#REF!</v>
      </c>
      <c r="U32" s="99">
        <v>101231</v>
      </c>
      <c r="V32" s="35">
        <v>7</v>
      </c>
      <c r="W32" s="35" t="e">
        <f t="shared" ref="W32:X32" si="90">#REF!</f>
        <v>#REF!</v>
      </c>
      <c r="X32" s="35" t="e">
        <f t="shared" si="90"/>
        <v>#REF!</v>
      </c>
      <c r="Y32" s="35"/>
      <c r="Z32" s="35"/>
    </row>
    <row r="33" spans="1:26" ht="15.75" customHeight="1" x14ac:dyDescent="0.3">
      <c r="A33" s="30" t="s">
        <v>178</v>
      </c>
      <c r="B33" s="97" t="s">
        <v>179</v>
      </c>
      <c r="C33" s="35"/>
      <c r="D33" s="35"/>
      <c r="E33" s="35" t="e">
        <f t="shared" ref="E33:J33" si="91">#REF!</f>
        <v>#REF!</v>
      </c>
      <c r="F33" s="35" t="e">
        <f t="shared" si="91"/>
        <v>#REF!</v>
      </c>
      <c r="G33" s="35" t="e">
        <f t="shared" si="91"/>
        <v>#REF!</v>
      </c>
      <c r="H33" s="35" t="e">
        <f t="shared" si="91"/>
        <v>#REF!</v>
      </c>
      <c r="I33" s="35" t="e">
        <f t="shared" si="91"/>
        <v>#REF!</v>
      </c>
      <c r="J33" s="35" t="e">
        <f t="shared" si="91"/>
        <v>#REF!</v>
      </c>
      <c r="K33" s="35" t="e">
        <f t="shared" si="0"/>
        <v>#REF!</v>
      </c>
      <c r="L33" s="99">
        <f t="shared" si="1"/>
        <v>29852.460000000003</v>
      </c>
      <c r="M33" s="99">
        <f t="shared" si="2"/>
        <v>5970.4920000000011</v>
      </c>
      <c r="N33" s="99" t="e">
        <f>#REF!</f>
        <v>#REF!</v>
      </c>
      <c r="O33" s="99" t="e">
        <f t="shared" si="3"/>
        <v>#REF!</v>
      </c>
      <c r="P33" s="35" t="e">
        <f t="shared" ref="P33:R33" si="92">#REF!</f>
        <v>#REF!</v>
      </c>
      <c r="Q33" s="35" t="e">
        <f t="shared" si="92"/>
        <v>#REF!</v>
      </c>
      <c r="R33" s="35" t="e">
        <f t="shared" si="92"/>
        <v>#REF!</v>
      </c>
      <c r="S33" s="101" t="e">
        <f t="shared" si="83"/>
        <v>#REF!</v>
      </c>
      <c r="T33" s="35" t="e">
        <f>#REF!</f>
        <v>#REF!</v>
      </c>
      <c r="U33" s="99">
        <v>45231</v>
      </c>
      <c r="V33" s="35">
        <v>6</v>
      </c>
      <c r="W33" s="35" t="e">
        <f t="shared" ref="W33:X33" si="93">W30</f>
        <v>#REF!</v>
      </c>
      <c r="X33" s="35" t="e">
        <f t="shared" si="93"/>
        <v>#REF!</v>
      </c>
      <c r="Y33" s="35"/>
      <c r="Z33" s="35"/>
    </row>
    <row r="34" spans="1:26" ht="15.75" customHeight="1" x14ac:dyDescent="0.3">
      <c r="A34" s="30" t="s">
        <v>182</v>
      </c>
      <c r="B34" s="97" t="s">
        <v>183</v>
      </c>
      <c r="C34" s="35"/>
      <c r="D34" s="35"/>
      <c r="E34" s="35" t="e">
        <f t="shared" ref="E34:J34" si="94">E33</f>
        <v>#REF!</v>
      </c>
      <c r="F34" s="35" t="e">
        <f t="shared" si="94"/>
        <v>#REF!</v>
      </c>
      <c r="G34" s="35" t="e">
        <f t="shared" si="94"/>
        <v>#REF!</v>
      </c>
      <c r="H34" s="35" t="e">
        <f t="shared" si="94"/>
        <v>#REF!</v>
      </c>
      <c r="I34" s="35" t="e">
        <f t="shared" si="94"/>
        <v>#REF!</v>
      </c>
      <c r="J34" s="35" t="e">
        <f t="shared" si="94"/>
        <v>#REF!</v>
      </c>
      <c r="K34" s="35" t="e">
        <f t="shared" si="0"/>
        <v>#REF!</v>
      </c>
      <c r="L34" s="99">
        <f t="shared" si="1"/>
        <v>44372.46</v>
      </c>
      <c r="M34" s="99">
        <f t="shared" si="2"/>
        <v>8874.4920000000002</v>
      </c>
      <c r="N34" s="99" t="e">
        <f t="shared" ref="N34:N42" si="95">N33</f>
        <v>#REF!</v>
      </c>
      <c r="O34" s="99" t="e">
        <f t="shared" si="3"/>
        <v>#REF!</v>
      </c>
      <c r="P34" s="35" t="e">
        <f t="shared" ref="P34:R34" si="96">P33</f>
        <v>#REF!</v>
      </c>
      <c r="Q34" s="35" t="e">
        <f t="shared" si="96"/>
        <v>#REF!</v>
      </c>
      <c r="R34" s="35" t="e">
        <f t="shared" si="96"/>
        <v>#REF!</v>
      </c>
      <c r="S34" s="101" t="e">
        <f t="shared" si="83"/>
        <v>#REF!</v>
      </c>
      <c r="T34" s="35" t="e">
        <f t="shared" ref="T34:T42" si="97">T33</f>
        <v>#REF!</v>
      </c>
      <c r="U34" s="99">
        <v>67231</v>
      </c>
      <c r="V34" s="35">
        <v>7</v>
      </c>
      <c r="W34" s="35" t="e">
        <f t="shared" ref="W34:X34" si="98">W31</f>
        <v>#REF!</v>
      </c>
      <c r="X34" s="35" t="e">
        <f t="shared" si="98"/>
        <v>#REF!</v>
      </c>
      <c r="Y34" s="35"/>
      <c r="Z34" s="35"/>
    </row>
    <row r="35" spans="1:26" ht="15.75" customHeight="1" x14ac:dyDescent="0.3">
      <c r="A35" s="30" t="s">
        <v>186</v>
      </c>
      <c r="B35" s="97" t="s">
        <v>187</v>
      </c>
      <c r="C35" s="35"/>
      <c r="D35" s="35"/>
      <c r="E35" s="35" t="e">
        <f t="shared" ref="E35:J35" si="99">E34</f>
        <v>#REF!</v>
      </c>
      <c r="F35" s="35" t="e">
        <f t="shared" si="99"/>
        <v>#REF!</v>
      </c>
      <c r="G35" s="35" t="e">
        <f t="shared" si="99"/>
        <v>#REF!</v>
      </c>
      <c r="H35" s="35" t="e">
        <f t="shared" si="99"/>
        <v>#REF!</v>
      </c>
      <c r="I35" s="35" t="e">
        <f t="shared" si="99"/>
        <v>#REF!</v>
      </c>
      <c r="J35" s="35" t="e">
        <f t="shared" si="99"/>
        <v>#REF!</v>
      </c>
      <c r="K35" s="35" t="e">
        <f t="shared" si="0"/>
        <v>#REF!</v>
      </c>
      <c r="L35" s="99">
        <f t="shared" si="1"/>
        <v>46941.18</v>
      </c>
      <c r="M35" s="99">
        <f t="shared" si="2"/>
        <v>9388.2360000000008</v>
      </c>
      <c r="N35" s="99" t="e">
        <f t="shared" si="95"/>
        <v>#REF!</v>
      </c>
      <c r="O35" s="99" t="e">
        <f t="shared" si="3"/>
        <v>#REF!</v>
      </c>
      <c r="P35" s="35" t="e">
        <f t="shared" ref="P35:R35" si="100">P34</f>
        <v>#REF!</v>
      </c>
      <c r="Q35" s="35" t="e">
        <f t="shared" si="100"/>
        <v>#REF!</v>
      </c>
      <c r="R35" s="35" t="e">
        <f t="shared" si="100"/>
        <v>#REF!</v>
      </c>
      <c r="S35" s="101" t="e">
        <f t="shared" si="83"/>
        <v>#REF!</v>
      </c>
      <c r="T35" s="35" t="e">
        <f t="shared" si="97"/>
        <v>#REF!</v>
      </c>
      <c r="U35" s="99">
        <v>71123</v>
      </c>
      <c r="V35" s="35">
        <v>7</v>
      </c>
      <c r="W35" s="35" t="e">
        <f t="shared" ref="W35:X35" si="101">W32</f>
        <v>#REF!</v>
      </c>
      <c r="X35" s="35" t="e">
        <f t="shared" si="101"/>
        <v>#REF!</v>
      </c>
      <c r="Y35" s="35"/>
      <c r="Z35" s="35"/>
    </row>
    <row r="36" spans="1:26" ht="15.75" customHeight="1" x14ac:dyDescent="0.3">
      <c r="A36" s="30" t="s">
        <v>190</v>
      </c>
      <c r="B36" s="97" t="s">
        <v>191</v>
      </c>
      <c r="C36" s="35"/>
      <c r="D36" s="35"/>
      <c r="E36" s="35" t="e">
        <f t="shared" ref="E36:J36" si="102">E35</f>
        <v>#REF!</v>
      </c>
      <c r="F36" s="35" t="e">
        <f t="shared" si="102"/>
        <v>#REF!</v>
      </c>
      <c r="G36" s="35" t="e">
        <f t="shared" si="102"/>
        <v>#REF!</v>
      </c>
      <c r="H36" s="35" t="e">
        <f t="shared" si="102"/>
        <v>#REF!</v>
      </c>
      <c r="I36" s="35" t="e">
        <f t="shared" si="102"/>
        <v>#REF!</v>
      </c>
      <c r="J36" s="35" t="e">
        <f t="shared" si="102"/>
        <v>#REF!</v>
      </c>
      <c r="K36" s="35" t="e">
        <f t="shared" si="0"/>
        <v>#REF!</v>
      </c>
      <c r="L36" s="99">
        <f t="shared" si="1"/>
        <v>24501.84</v>
      </c>
      <c r="M36" s="99">
        <f t="shared" si="2"/>
        <v>4900.3680000000004</v>
      </c>
      <c r="N36" s="99" t="e">
        <f t="shared" si="95"/>
        <v>#REF!</v>
      </c>
      <c r="O36" s="99" t="e">
        <f t="shared" si="3"/>
        <v>#REF!</v>
      </c>
      <c r="P36" s="35" t="e">
        <f t="shared" ref="P36:R36" si="103">P35</f>
        <v>#REF!</v>
      </c>
      <c r="Q36" s="35" t="e">
        <f t="shared" si="103"/>
        <v>#REF!</v>
      </c>
      <c r="R36" s="35" t="e">
        <f t="shared" si="103"/>
        <v>#REF!</v>
      </c>
      <c r="S36" s="101" t="e">
        <f t="shared" si="83"/>
        <v>#REF!</v>
      </c>
      <c r="T36" s="35" t="e">
        <f t="shared" si="97"/>
        <v>#REF!</v>
      </c>
      <c r="U36" s="99">
        <v>37124</v>
      </c>
      <c r="V36" s="35">
        <v>7</v>
      </c>
      <c r="W36" s="35" t="e">
        <f t="shared" ref="W36:X36" si="104">#REF!</f>
        <v>#REF!</v>
      </c>
      <c r="X36" s="35" t="e">
        <f t="shared" si="104"/>
        <v>#REF!</v>
      </c>
      <c r="Y36" s="35"/>
      <c r="Z36" s="35"/>
    </row>
    <row r="37" spans="1:26" ht="15.75" customHeight="1" x14ac:dyDescent="0.3">
      <c r="A37" s="28" t="s">
        <v>193</v>
      </c>
      <c r="B37" s="97" t="s">
        <v>194</v>
      </c>
      <c r="C37" s="35"/>
      <c r="D37" s="35"/>
      <c r="E37" s="35" t="e">
        <f t="shared" ref="E37:J37" si="105">E36</f>
        <v>#REF!</v>
      </c>
      <c r="F37" s="35" t="e">
        <f t="shared" si="105"/>
        <v>#REF!</v>
      </c>
      <c r="G37" s="35" t="e">
        <f t="shared" si="105"/>
        <v>#REF!</v>
      </c>
      <c r="H37" s="35" t="e">
        <f t="shared" si="105"/>
        <v>#REF!</v>
      </c>
      <c r="I37" s="35" t="e">
        <f t="shared" si="105"/>
        <v>#REF!</v>
      </c>
      <c r="J37" s="35" t="e">
        <f t="shared" si="105"/>
        <v>#REF!</v>
      </c>
      <c r="K37" s="35" t="e">
        <f t="shared" si="0"/>
        <v>#REF!</v>
      </c>
      <c r="L37" s="99">
        <f t="shared" si="1"/>
        <v>44301.18</v>
      </c>
      <c r="M37" s="99">
        <f t="shared" si="2"/>
        <v>8860.2360000000008</v>
      </c>
      <c r="N37" s="99" t="e">
        <f t="shared" si="95"/>
        <v>#REF!</v>
      </c>
      <c r="O37" s="99" t="e">
        <f t="shared" si="3"/>
        <v>#REF!</v>
      </c>
      <c r="P37" s="35" t="e">
        <f t="shared" ref="P37:R37" si="106">P36</f>
        <v>#REF!</v>
      </c>
      <c r="Q37" s="35" t="e">
        <f t="shared" si="106"/>
        <v>#REF!</v>
      </c>
      <c r="R37" s="35" t="e">
        <f t="shared" si="106"/>
        <v>#REF!</v>
      </c>
      <c r="S37" s="101">
        <v>50</v>
      </c>
      <c r="T37" s="35" t="e">
        <f t="shared" si="97"/>
        <v>#REF!</v>
      </c>
      <c r="U37" s="99">
        <v>67123</v>
      </c>
      <c r="V37" s="35">
        <v>6</v>
      </c>
      <c r="W37" s="35" t="e">
        <f t="shared" ref="W37:X37" si="107">#REF!</f>
        <v>#REF!</v>
      </c>
      <c r="X37" s="35" t="e">
        <f t="shared" si="107"/>
        <v>#REF!</v>
      </c>
      <c r="Y37" s="35"/>
      <c r="Z37" s="35"/>
    </row>
    <row r="38" spans="1:26" ht="15.75" customHeight="1" x14ac:dyDescent="0.3">
      <c r="A38" s="28" t="s">
        <v>197</v>
      </c>
      <c r="B38" s="97" t="s">
        <v>198</v>
      </c>
      <c r="C38" s="35"/>
      <c r="D38" s="35"/>
      <c r="E38" s="35" t="e">
        <f t="shared" ref="E38:J38" si="108">E37</f>
        <v>#REF!</v>
      </c>
      <c r="F38" s="35" t="e">
        <f t="shared" si="108"/>
        <v>#REF!</v>
      </c>
      <c r="G38" s="35" t="e">
        <f t="shared" si="108"/>
        <v>#REF!</v>
      </c>
      <c r="H38" s="35" t="e">
        <f t="shared" si="108"/>
        <v>#REF!</v>
      </c>
      <c r="I38" s="35" t="e">
        <f t="shared" si="108"/>
        <v>#REF!</v>
      </c>
      <c r="J38" s="35" t="e">
        <f t="shared" si="108"/>
        <v>#REF!</v>
      </c>
      <c r="K38" s="35" t="e">
        <f t="shared" si="0"/>
        <v>#REF!</v>
      </c>
      <c r="L38" s="99">
        <f t="shared" si="1"/>
        <v>26110.920000000002</v>
      </c>
      <c r="M38" s="99">
        <f t="shared" si="2"/>
        <v>5222.1840000000011</v>
      </c>
      <c r="N38" s="99" t="e">
        <f t="shared" si="95"/>
        <v>#REF!</v>
      </c>
      <c r="O38" s="99" t="e">
        <f t="shared" si="3"/>
        <v>#REF!</v>
      </c>
      <c r="P38" s="35" t="e">
        <f t="shared" ref="P38:R38" si="109">P37</f>
        <v>#REF!</v>
      </c>
      <c r="Q38" s="35" t="e">
        <f t="shared" si="109"/>
        <v>#REF!</v>
      </c>
      <c r="R38" s="35" t="e">
        <f t="shared" si="109"/>
        <v>#REF!</v>
      </c>
      <c r="S38" s="101" t="e">
        <f t="shared" ref="S38:S39" si="110">O38+3</f>
        <v>#REF!</v>
      </c>
      <c r="T38" s="35" t="e">
        <f t="shared" si="97"/>
        <v>#REF!</v>
      </c>
      <c r="U38" s="99">
        <v>39562</v>
      </c>
      <c r="V38" s="35">
        <v>7</v>
      </c>
      <c r="W38" s="35" t="e">
        <f t="shared" ref="W38:X38" si="111">#REF!</f>
        <v>#REF!</v>
      </c>
      <c r="X38" s="35" t="e">
        <f t="shared" si="111"/>
        <v>#REF!</v>
      </c>
      <c r="Y38" s="35"/>
      <c r="Z38" s="35"/>
    </row>
    <row r="39" spans="1:26" ht="15.75" customHeight="1" x14ac:dyDescent="0.3">
      <c r="A39" s="28" t="s">
        <v>201</v>
      </c>
      <c r="B39" s="97" t="s">
        <v>202</v>
      </c>
      <c r="C39" s="35"/>
      <c r="D39" s="35"/>
      <c r="E39" s="35" t="e">
        <f t="shared" ref="E39:J39" si="112">E38</f>
        <v>#REF!</v>
      </c>
      <c r="F39" s="35" t="e">
        <f t="shared" si="112"/>
        <v>#REF!</v>
      </c>
      <c r="G39" s="35" t="e">
        <f t="shared" si="112"/>
        <v>#REF!</v>
      </c>
      <c r="H39" s="35" t="e">
        <f t="shared" si="112"/>
        <v>#REF!</v>
      </c>
      <c r="I39" s="35" t="e">
        <f t="shared" si="112"/>
        <v>#REF!</v>
      </c>
      <c r="J39" s="35" t="e">
        <f t="shared" si="112"/>
        <v>#REF!</v>
      </c>
      <c r="K39" s="35" t="e">
        <f t="shared" si="0"/>
        <v>#REF!</v>
      </c>
      <c r="L39" s="99">
        <f t="shared" si="1"/>
        <v>39552.480000000003</v>
      </c>
      <c r="M39" s="99">
        <f t="shared" si="2"/>
        <v>7910.496000000001</v>
      </c>
      <c r="N39" s="99" t="e">
        <f t="shared" si="95"/>
        <v>#REF!</v>
      </c>
      <c r="O39" s="99" t="e">
        <f t="shared" si="3"/>
        <v>#REF!</v>
      </c>
      <c r="P39" s="35" t="e">
        <f t="shared" ref="P39:R39" si="113">P38</f>
        <v>#REF!</v>
      </c>
      <c r="Q39" s="35" t="e">
        <f t="shared" si="113"/>
        <v>#REF!</v>
      </c>
      <c r="R39" s="35" t="e">
        <f t="shared" si="113"/>
        <v>#REF!</v>
      </c>
      <c r="S39" s="101" t="e">
        <f t="shared" si="110"/>
        <v>#REF!</v>
      </c>
      <c r="T39" s="35" t="e">
        <f t="shared" si="97"/>
        <v>#REF!</v>
      </c>
      <c r="U39" s="99">
        <v>59928</v>
      </c>
      <c r="V39" s="35">
        <v>7</v>
      </c>
      <c r="W39" s="35" t="e">
        <f t="shared" ref="W39:X39" si="114">#REF!</f>
        <v>#REF!</v>
      </c>
      <c r="X39" s="35" t="e">
        <f t="shared" si="114"/>
        <v>#REF!</v>
      </c>
      <c r="Y39" s="35"/>
      <c r="Z39" s="35"/>
    </row>
    <row r="40" spans="1:26" ht="15.75" customHeight="1" x14ac:dyDescent="0.3">
      <c r="A40" s="28" t="s">
        <v>204</v>
      </c>
      <c r="B40" s="97" t="s">
        <v>205</v>
      </c>
      <c r="C40" s="35"/>
      <c r="D40" s="35"/>
      <c r="E40" s="35" t="e">
        <f t="shared" ref="E40:J40" si="115">E39</f>
        <v>#REF!</v>
      </c>
      <c r="F40" s="35" t="e">
        <f t="shared" si="115"/>
        <v>#REF!</v>
      </c>
      <c r="G40" s="35" t="e">
        <f t="shared" si="115"/>
        <v>#REF!</v>
      </c>
      <c r="H40" s="35" t="e">
        <f t="shared" si="115"/>
        <v>#REF!</v>
      </c>
      <c r="I40" s="35" t="e">
        <f t="shared" si="115"/>
        <v>#REF!</v>
      </c>
      <c r="J40" s="35" t="e">
        <f t="shared" si="115"/>
        <v>#REF!</v>
      </c>
      <c r="K40" s="35" t="e">
        <f t="shared" si="0"/>
        <v>#REF!</v>
      </c>
      <c r="L40" s="99">
        <f t="shared" si="1"/>
        <v>41074.44</v>
      </c>
      <c r="M40" s="99">
        <f t="shared" si="2"/>
        <v>8214.8880000000008</v>
      </c>
      <c r="N40" s="99" t="e">
        <f t="shared" si="95"/>
        <v>#REF!</v>
      </c>
      <c r="O40" s="99" t="e">
        <f t="shared" si="3"/>
        <v>#REF!</v>
      </c>
      <c r="P40" s="35" t="e">
        <f t="shared" ref="P40:R40" si="116">P39</f>
        <v>#REF!</v>
      </c>
      <c r="Q40" s="35" t="e">
        <f t="shared" si="116"/>
        <v>#REF!</v>
      </c>
      <c r="R40" s="35" t="e">
        <f t="shared" si="116"/>
        <v>#REF!</v>
      </c>
      <c r="S40" s="101">
        <v>54</v>
      </c>
      <c r="T40" s="35" t="e">
        <f t="shared" si="97"/>
        <v>#REF!</v>
      </c>
      <c r="U40" s="99">
        <v>62234</v>
      </c>
      <c r="V40" s="35">
        <v>7</v>
      </c>
      <c r="W40" s="35" t="e">
        <f t="shared" ref="W40:X40" si="117">W33</f>
        <v>#REF!</v>
      </c>
      <c r="X40" s="35" t="e">
        <f t="shared" si="117"/>
        <v>#REF!</v>
      </c>
      <c r="Y40" s="35"/>
      <c r="Z40" s="35"/>
    </row>
    <row r="41" spans="1:26" ht="15.75" customHeight="1" x14ac:dyDescent="0.3">
      <c r="A41" s="28" t="s">
        <v>207</v>
      </c>
      <c r="B41" s="97" t="s">
        <v>208</v>
      </c>
      <c r="C41" s="35"/>
      <c r="D41" s="35"/>
      <c r="E41" s="35" t="e">
        <f t="shared" ref="E41:J41" si="118">E40</f>
        <v>#REF!</v>
      </c>
      <c r="F41" s="35" t="e">
        <f t="shared" si="118"/>
        <v>#REF!</v>
      </c>
      <c r="G41" s="35" t="e">
        <f t="shared" si="118"/>
        <v>#REF!</v>
      </c>
      <c r="H41" s="35" t="e">
        <f t="shared" si="118"/>
        <v>#REF!</v>
      </c>
      <c r="I41" s="35" t="e">
        <f t="shared" si="118"/>
        <v>#REF!</v>
      </c>
      <c r="J41" s="35" t="e">
        <f t="shared" si="118"/>
        <v>#REF!</v>
      </c>
      <c r="K41" s="35" t="e">
        <f t="shared" si="0"/>
        <v>#REF!</v>
      </c>
      <c r="L41" s="99">
        <f t="shared" si="1"/>
        <v>54273.780000000006</v>
      </c>
      <c r="M41" s="99">
        <f t="shared" si="2"/>
        <v>10854.756000000001</v>
      </c>
      <c r="N41" s="99" t="e">
        <f t="shared" si="95"/>
        <v>#REF!</v>
      </c>
      <c r="O41" s="99" t="e">
        <f t="shared" si="3"/>
        <v>#REF!</v>
      </c>
      <c r="P41" s="35" t="e">
        <f t="shared" ref="P41:R41" si="119">P40</f>
        <v>#REF!</v>
      </c>
      <c r="Q41" s="35" t="e">
        <f t="shared" si="119"/>
        <v>#REF!</v>
      </c>
      <c r="R41" s="35" t="e">
        <f t="shared" si="119"/>
        <v>#REF!</v>
      </c>
      <c r="S41" s="101" t="e">
        <f t="shared" ref="S41:S43" si="120">O41+3</f>
        <v>#REF!</v>
      </c>
      <c r="T41" s="35" t="e">
        <f t="shared" si="97"/>
        <v>#REF!</v>
      </c>
      <c r="U41" s="99">
        <v>82233</v>
      </c>
      <c r="V41" s="35">
        <v>6</v>
      </c>
      <c r="W41" s="35" t="e">
        <f t="shared" ref="W41:X41" si="121">W34</f>
        <v>#REF!</v>
      </c>
      <c r="X41" s="35" t="e">
        <f t="shared" si="121"/>
        <v>#REF!</v>
      </c>
      <c r="Y41" s="35"/>
      <c r="Z41" s="35"/>
    </row>
    <row r="42" spans="1:26" ht="15.75" customHeight="1" x14ac:dyDescent="0.3">
      <c r="A42" s="28" t="s">
        <v>211</v>
      </c>
      <c r="B42" s="97" t="s">
        <v>212</v>
      </c>
      <c r="C42" s="35"/>
      <c r="D42" s="35"/>
      <c r="E42" s="35" t="e">
        <f t="shared" ref="E42:J42" si="122">E41</f>
        <v>#REF!</v>
      </c>
      <c r="F42" s="35" t="e">
        <f t="shared" si="122"/>
        <v>#REF!</v>
      </c>
      <c r="G42" s="35" t="e">
        <f t="shared" si="122"/>
        <v>#REF!</v>
      </c>
      <c r="H42" s="35" t="e">
        <f t="shared" si="122"/>
        <v>#REF!</v>
      </c>
      <c r="I42" s="35" t="e">
        <f t="shared" si="122"/>
        <v>#REF!</v>
      </c>
      <c r="J42" s="35" t="e">
        <f t="shared" si="122"/>
        <v>#REF!</v>
      </c>
      <c r="K42" s="35" t="e">
        <f t="shared" si="0"/>
        <v>#REF!</v>
      </c>
      <c r="L42" s="99">
        <f t="shared" si="1"/>
        <v>30050.460000000003</v>
      </c>
      <c r="M42" s="99">
        <f t="shared" si="2"/>
        <v>6010.0920000000006</v>
      </c>
      <c r="N42" s="99" t="e">
        <f t="shared" si="95"/>
        <v>#REF!</v>
      </c>
      <c r="O42" s="99" t="e">
        <f t="shared" si="3"/>
        <v>#REF!</v>
      </c>
      <c r="P42" s="35" t="e">
        <f t="shared" ref="P42:R42" si="123">P41</f>
        <v>#REF!</v>
      </c>
      <c r="Q42" s="35" t="e">
        <f t="shared" si="123"/>
        <v>#REF!</v>
      </c>
      <c r="R42" s="35" t="e">
        <f t="shared" si="123"/>
        <v>#REF!</v>
      </c>
      <c r="S42" s="101" t="e">
        <f t="shared" si="120"/>
        <v>#REF!</v>
      </c>
      <c r="T42" s="35" t="e">
        <f t="shared" si="97"/>
        <v>#REF!</v>
      </c>
      <c r="U42" s="99">
        <v>45531</v>
      </c>
      <c r="V42" s="35">
        <v>6</v>
      </c>
      <c r="W42" s="35" t="e">
        <f t="shared" ref="W42:X42" si="124">W35</f>
        <v>#REF!</v>
      </c>
      <c r="X42" s="35" t="e">
        <f t="shared" si="124"/>
        <v>#REF!</v>
      </c>
      <c r="Y42" s="35"/>
      <c r="Z42" s="35"/>
    </row>
    <row r="43" spans="1:26" ht="15.75" customHeight="1" x14ac:dyDescent="0.3">
      <c r="A43" s="69" t="s">
        <v>220</v>
      </c>
      <c r="B43" s="79" t="s">
        <v>221</v>
      </c>
      <c r="C43" s="70"/>
      <c r="D43" s="70"/>
      <c r="E43" s="70" t="e">
        <f t="shared" ref="E43:J43" si="125">#REF!</f>
        <v>#REF!</v>
      </c>
      <c r="F43" s="70" t="e">
        <f t="shared" si="125"/>
        <v>#REF!</v>
      </c>
      <c r="G43" s="70" t="e">
        <f t="shared" si="125"/>
        <v>#REF!</v>
      </c>
      <c r="H43" s="70" t="e">
        <f t="shared" si="125"/>
        <v>#REF!</v>
      </c>
      <c r="I43" s="70" t="e">
        <f t="shared" si="125"/>
        <v>#REF!</v>
      </c>
      <c r="J43" s="70" t="e">
        <f t="shared" si="125"/>
        <v>#REF!</v>
      </c>
      <c r="K43" s="70" t="e">
        <f t="shared" si="0"/>
        <v>#REF!</v>
      </c>
      <c r="L43" s="72">
        <f t="shared" si="1"/>
        <v>278158.32</v>
      </c>
      <c r="M43" s="72">
        <f t="shared" si="2"/>
        <v>55631.664000000004</v>
      </c>
      <c r="N43" s="72" t="e">
        <f>#REF!</f>
        <v>#REF!</v>
      </c>
      <c r="O43" s="72" t="e">
        <f t="shared" si="3"/>
        <v>#REF!</v>
      </c>
      <c r="P43" s="70" t="e">
        <f t="shared" ref="P43:R43" si="126">#REF!</f>
        <v>#REF!</v>
      </c>
      <c r="Q43" s="70" t="e">
        <f t="shared" si="126"/>
        <v>#REF!</v>
      </c>
      <c r="R43" s="70" t="e">
        <f t="shared" si="126"/>
        <v>#REF!</v>
      </c>
      <c r="S43" s="80" t="e">
        <f t="shared" si="120"/>
        <v>#REF!</v>
      </c>
      <c r="T43" s="70" t="e">
        <f>#REF!</f>
        <v>#REF!</v>
      </c>
      <c r="U43" s="72">
        <v>421452</v>
      </c>
      <c r="V43" s="70">
        <v>6</v>
      </c>
      <c r="W43" s="70" t="e">
        <f t="shared" ref="W43:X43" si="127">W38</f>
        <v>#REF!</v>
      </c>
      <c r="X43" s="70" t="e">
        <f t="shared" si="127"/>
        <v>#REF!</v>
      </c>
      <c r="Y43" s="70"/>
      <c r="Z43" s="70"/>
    </row>
    <row r="44" spans="1:26" ht="15.75" customHeight="1" x14ac:dyDescent="0.3">
      <c r="A44" s="30" t="s">
        <v>223</v>
      </c>
      <c r="B44" s="97" t="s">
        <v>224</v>
      </c>
      <c r="C44" s="35"/>
      <c r="D44" s="35"/>
      <c r="E44" s="35" t="e">
        <f t="shared" ref="E44:J44" si="128">E43</f>
        <v>#REF!</v>
      </c>
      <c r="F44" s="35" t="e">
        <f t="shared" si="128"/>
        <v>#REF!</v>
      </c>
      <c r="G44" s="35" t="e">
        <f t="shared" si="128"/>
        <v>#REF!</v>
      </c>
      <c r="H44" s="35" t="e">
        <f t="shared" si="128"/>
        <v>#REF!</v>
      </c>
      <c r="I44" s="35" t="e">
        <f t="shared" si="128"/>
        <v>#REF!</v>
      </c>
      <c r="J44" s="35" t="e">
        <f t="shared" si="128"/>
        <v>#REF!</v>
      </c>
      <c r="K44" s="35" t="e">
        <f t="shared" si="0"/>
        <v>#REF!</v>
      </c>
      <c r="L44" s="99">
        <f t="shared" si="1"/>
        <v>22844.58</v>
      </c>
      <c r="M44" s="99">
        <f t="shared" si="2"/>
        <v>4568.9160000000002</v>
      </c>
      <c r="N44" s="99" t="e">
        <f>N43</f>
        <v>#REF!</v>
      </c>
      <c r="O44" s="99" t="e">
        <f t="shared" si="3"/>
        <v>#REF!</v>
      </c>
      <c r="P44" s="35" t="e">
        <f t="shared" ref="P44:R44" si="129">P43</f>
        <v>#REF!</v>
      </c>
      <c r="Q44" s="35" t="e">
        <f t="shared" si="129"/>
        <v>#REF!</v>
      </c>
      <c r="R44" s="35" t="e">
        <f t="shared" si="129"/>
        <v>#REF!</v>
      </c>
      <c r="S44" s="101">
        <v>33</v>
      </c>
      <c r="T44" s="35" t="e">
        <f>T43</f>
        <v>#REF!</v>
      </c>
      <c r="U44" s="99">
        <v>34613</v>
      </c>
      <c r="V44" s="35">
        <v>6</v>
      </c>
      <c r="W44" s="35" t="e">
        <f t="shared" ref="W44:X44" si="130">W39</f>
        <v>#REF!</v>
      </c>
      <c r="X44" s="35" t="e">
        <f t="shared" si="130"/>
        <v>#REF!</v>
      </c>
      <c r="Y44" s="35"/>
      <c r="Z44" s="35"/>
    </row>
    <row r="45" spans="1:26" ht="15.75" customHeight="1" x14ac:dyDescent="0.3">
      <c r="A45" s="30">
        <v>30</v>
      </c>
      <c r="B45" s="97" t="s">
        <v>242</v>
      </c>
      <c r="C45" s="35"/>
      <c r="D45" s="35"/>
      <c r="E45" s="35" t="e">
        <f t="shared" ref="E45:J45" si="131">#REF!</f>
        <v>#REF!</v>
      </c>
      <c r="F45" s="35" t="e">
        <f t="shared" si="131"/>
        <v>#REF!</v>
      </c>
      <c r="G45" s="35" t="e">
        <f t="shared" si="131"/>
        <v>#REF!</v>
      </c>
      <c r="H45" s="35" t="e">
        <f t="shared" si="131"/>
        <v>#REF!</v>
      </c>
      <c r="I45" s="35" t="e">
        <f t="shared" si="131"/>
        <v>#REF!</v>
      </c>
      <c r="J45" s="35" t="e">
        <f t="shared" si="131"/>
        <v>#REF!</v>
      </c>
      <c r="K45" s="35" t="e">
        <f t="shared" si="0"/>
        <v>#REF!</v>
      </c>
      <c r="L45" s="99">
        <f t="shared" si="1"/>
        <v>32097.780000000002</v>
      </c>
      <c r="M45" s="99">
        <f t="shared" si="2"/>
        <v>6419.5560000000005</v>
      </c>
      <c r="N45" s="99" t="e">
        <f>#REF!</f>
        <v>#REF!</v>
      </c>
      <c r="O45" s="99" t="e">
        <f t="shared" si="3"/>
        <v>#REF!</v>
      </c>
      <c r="P45" s="35" t="e">
        <f t="shared" ref="P45:R45" si="132">#REF!</f>
        <v>#REF!</v>
      </c>
      <c r="Q45" s="35" t="e">
        <f t="shared" si="132"/>
        <v>#REF!</v>
      </c>
      <c r="R45" s="35" t="e">
        <f t="shared" si="132"/>
        <v>#REF!</v>
      </c>
      <c r="S45" s="101" t="e">
        <f t="shared" ref="S45:S47" si="133">O45+3</f>
        <v>#REF!</v>
      </c>
      <c r="T45" s="35" t="e">
        <f>#REF!</f>
        <v>#REF!</v>
      </c>
      <c r="U45" s="99">
        <v>48633</v>
      </c>
      <c r="V45" s="35">
        <v>6</v>
      </c>
      <c r="W45" s="35" t="e">
        <f t="shared" ref="W45:X45" si="134">#REF!</f>
        <v>#REF!</v>
      </c>
      <c r="X45" s="35" t="e">
        <f t="shared" si="134"/>
        <v>#REF!</v>
      </c>
      <c r="Y45" s="35"/>
      <c r="Z45" s="35"/>
    </row>
    <row r="46" spans="1:26" ht="15.75" customHeight="1" x14ac:dyDescent="0.3">
      <c r="A46" s="30">
        <v>29</v>
      </c>
      <c r="B46" s="97" t="s">
        <v>244</v>
      </c>
      <c r="C46" s="35"/>
      <c r="D46" s="35"/>
      <c r="E46" s="35" t="e">
        <f t="shared" ref="E46:J46" si="135">E45</f>
        <v>#REF!</v>
      </c>
      <c r="F46" s="35" t="e">
        <f t="shared" si="135"/>
        <v>#REF!</v>
      </c>
      <c r="G46" s="35" t="e">
        <f t="shared" si="135"/>
        <v>#REF!</v>
      </c>
      <c r="H46" s="35" t="e">
        <f t="shared" si="135"/>
        <v>#REF!</v>
      </c>
      <c r="I46" s="35" t="e">
        <f t="shared" si="135"/>
        <v>#REF!</v>
      </c>
      <c r="J46" s="35" t="e">
        <f t="shared" si="135"/>
        <v>#REF!</v>
      </c>
      <c r="K46" s="35" t="e">
        <f t="shared" si="0"/>
        <v>#REF!</v>
      </c>
      <c r="L46" s="99">
        <f t="shared" si="1"/>
        <v>41950.920000000006</v>
      </c>
      <c r="M46" s="99">
        <f t="shared" si="2"/>
        <v>8390.1840000000011</v>
      </c>
      <c r="N46" s="99" t="e">
        <f t="shared" ref="N46:N71" si="136">N45</f>
        <v>#REF!</v>
      </c>
      <c r="O46" s="99" t="e">
        <f t="shared" si="3"/>
        <v>#REF!</v>
      </c>
      <c r="P46" s="35" t="e">
        <f t="shared" ref="P46:R46" si="137">P45</f>
        <v>#REF!</v>
      </c>
      <c r="Q46" s="35" t="e">
        <f t="shared" si="137"/>
        <v>#REF!</v>
      </c>
      <c r="R46" s="35" t="e">
        <f t="shared" si="137"/>
        <v>#REF!</v>
      </c>
      <c r="S46" s="101" t="e">
        <f t="shared" si="133"/>
        <v>#REF!</v>
      </c>
      <c r="T46" s="35" t="e">
        <f t="shared" ref="T46:T71" si="138">T45</f>
        <v>#REF!</v>
      </c>
      <c r="U46" s="99">
        <v>63562</v>
      </c>
      <c r="V46" s="35">
        <v>7</v>
      </c>
      <c r="W46" s="35" t="e">
        <f t="shared" ref="W46:X46" si="139">W43</f>
        <v>#REF!</v>
      </c>
      <c r="X46" s="35" t="e">
        <f t="shared" si="139"/>
        <v>#REF!</v>
      </c>
      <c r="Y46" s="35"/>
      <c r="Z46" s="35"/>
    </row>
    <row r="47" spans="1:26" ht="15.75" customHeight="1" x14ac:dyDescent="0.3">
      <c r="A47" s="30" t="s">
        <v>247</v>
      </c>
      <c r="B47" s="97" t="s">
        <v>248</v>
      </c>
      <c r="C47" s="35"/>
      <c r="D47" s="35"/>
      <c r="E47" s="35" t="e">
        <f t="shared" ref="E47:J47" si="140">E46</f>
        <v>#REF!</v>
      </c>
      <c r="F47" s="35" t="e">
        <f t="shared" si="140"/>
        <v>#REF!</v>
      </c>
      <c r="G47" s="35" t="e">
        <f t="shared" si="140"/>
        <v>#REF!</v>
      </c>
      <c r="H47" s="35" t="e">
        <f t="shared" si="140"/>
        <v>#REF!</v>
      </c>
      <c r="I47" s="35" t="e">
        <f t="shared" si="140"/>
        <v>#REF!</v>
      </c>
      <c r="J47" s="35" t="e">
        <f t="shared" si="140"/>
        <v>#REF!</v>
      </c>
      <c r="K47" s="35" t="e">
        <f t="shared" si="0"/>
        <v>#REF!</v>
      </c>
      <c r="L47" s="99">
        <f t="shared" si="1"/>
        <v>47747.700000000004</v>
      </c>
      <c r="M47" s="99">
        <f t="shared" si="2"/>
        <v>9549.5400000000009</v>
      </c>
      <c r="N47" s="99" t="e">
        <f t="shared" si="136"/>
        <v>#REF!</v>
      </c>
      <c r="O47" s="99" t="e">
        <f t="shared" si="3"/>
        <v>#REF!</v>
      </c>
      <c r="P47" s="35" t="e">
        <f t="shared" ref="P47:R47" si="141">P46</f>
        <v>#REF!</v>
      </c>
      <c r="Q47" s="35" t="e">
        <f t="shared" si="141"/>
        <v>#REF!</v>
      </c>
      <c r="R47" s="35" t="e">
        <f t="shared" si="141"/>
        <v>#REF!</v>
      </c>
      <c r="S47" s="101" t="e">
        <f t="shared" si="133"/>
        <v>#REF!</v>
      </c>
      <c r="T47" s="35" t="e">
        <f t="shared" si="138"/>
        <v>#REF!</v>
      </c>
      <c r="U47" s="99">
        <v>72345</v>
      </c>
      <c r="V47" s="35">
        <v>5</v>
      </c>
      <c r="W47" s="35" t="e">
        <f t="shared" ref="W47:X47" si="142">W44</f>
        <v>#REF!</v>
      </c>
      <c r="X47" s="35" t="e">
        <f t="shared" si="142"/>
        <v>#REF!</v>
      </c>
      <c r="Y47" s="35"/>
      <c r="Z47" s="35"/>
    </row>
    <row r="48" spans="1:26" ht="15.75" customHeight="1" x14ac:dyDescent="0.3">
      <c r="A48" s="30" t="s">
        <v>250</v>
      </c>
      <c r="B48" s="97" t="s">
        <v>251</v>
      </c>
      <c r="C48" s="35"/>
      <c r="D48" s="35"/>
      <c r="E48" s="35" t="e">
        <f t="shared" ref="E48:J48" si="143">E47</f>
        <v>#REF!</v>
      </c>
      <c r="F48" s="35" t="e">
        <f t="shared" si="143"/>
        <v>#REF!</v>
      </c>
      <c r="G48" s="35" t="e">
        <f t="shared" si="143"/>
        <v>#REF!</v>
      </c>
      <c r="H48" s="35" t="e">
        <f t="shared" si="143"/>
        <v>#REF!</v>
      </c>
      <c r="I48" s="35" t="e">
        <f t="shared" si="143"/>
        <v>#REF!</v>
      </c>
      <c r="J48" s="35" t="e">
        <f t="shared" si="143"/>
        <v>#REF!</v>
      </c>
      <c r="K48" s="35" t="e">
        <f t="shared" si="0"/>
        <v>#REF!</v>
      </c>
      <c r="L48" s="99">
        <f t="shared" si="1"/>
        <v>31965.120000000003</v>
      </c>
      <c r="M48" s="99">
        <f t="shared" si="2"/>
        <v>6393.0240000000013</v>
      </c>
      <c r="N48" s="99" t="e">
        <f t="shared" si="136"/>
        <v>#REF!</v>
      </c>
      <c r="O48" s="99" t="e">
        <f t="shared" si="3"/>
        <v>#REF!</v>
      </c>
      <c r="P48" s="35" t="e">
        <f t="shared" ref="P48:R48" si="144">P47</f>
        <v>#REF!</v>
      </c>
      <c r="Q48" s="35" t="e">
        <f t="shared" si="144"/>
        <v>#REF!</v>
      </c>
      <c r="R48" s="35" t="e">
        <f t="shared" si="144"/>
        <v>#REF!</v>
      </c>
      <c r="S48" s="101">
        <v>41</v>
      </c>
      <c r="T48" s="35" t="e">
        <f t="shared" si="138"/>
        <v>#REF!</v>
      </c>
      <c r="U48" s="99">
        <v>48432</v>
      </c>
      <c r="V48" s="35">
        <v>6</v>
      </c>
      <c r="W48" s="35" t="e">
        <f t="shared" ref="W48:X48" si="145">#REF!</f>
        <v>#REF!</v>
      </c>
      <c r="X48" s="35" t="e">
        <f t="shared" si="145"/>
        <v>#REF!</v>
      </c>
      <c r="Y48" s="35"/>
      <c r="Z48" s="35"/>
    </row>
    <row r="49" spans="1:26" ht="15.75" customHeight="1" x14ac:dyDescent="0.3">
      <c r="A49" s="30" t="s">
        <v>253</v>
      </c>
      <c r="B49" s="97" t="s">
        <v>254</v>
      </c>
      <c r="C49" s="35"/>
      <c r="D49" s="35"/>
      <c r="E49" s="35" t="e">
        <f t="shared" ref="E49:J49" si="146">E48</f>
        <v>#REF!</v>
      </c>
      <c r="F49" s="35" t="e">
        <f t="shared" si="146"/>
        <v>#REF!</v>
      </c>
      <c r="G49" s="35" t="e">
        <f t="shared" si="146"/>
        <v>#REF!</v>
      </c>
      <c r="H49" s="35" t="e">
        <f t="shared" si="146"/>
        <v>#REF!</v>
      </c>
      <c r="I49" s="35" t="e">
        <f t="shared" si="146"/>
        <v>#REF!</v>
      </c>
      <c r="J49" s="35" t="e">
        <f t="shared" si="146"/>
        <v>#REF!</v>
      </c>
      <c r="K49" s="35" t="e">
        <f t="shared" si="0"/>
        <v>#REF!</v>
      </c>
      <c r="L49" s="99">
        <f t="shared" si="1"/>
        <v>37260.959999999999</v>
      </c>
      <c r="M49" s="99">
        <f t="shared" si="2"/>
        <v>7452.192</v>
      </c>
      <c r="N49" s="99" t="e">
        <f t="shared" si="136"/>
        <v>#REF!</v>
      </c>
      <c r="O49" s="99" t="e">
        <f t="shared" si="3"/>
        <v>#REF!</v>
      </c>
      <c r="P49" s="35" t="e">
        <f t="shared" ref="P49:R49" si="147">P48</f>
        <v>#REF!</v>
      </c>
      <c r="Q49" s="35" t="e">
        <f t="shared" si="147"/>
        <v>#REF!</v>
      </c>
      <c r="R49" s="35" t="e">
        <f t="shared" si="147"/>
        <v>#REF!</v>
      </c>
      <c r="S49" s="101" t="e">
        <f>O49+3</f>
        <v>#REF!</v>
      </c>
      <c r="T49" s="35" t="e">
        <f t="shared" si="138"/>
        <v>#REF!</v>
      </c>
      <c r="U49" s="99">
        <v>56456</v>
      </c>
      <c r="V49" s="35">
        <v>7</v>
      </c>
      <c r="W49" s="35" t="e">
        <f t="shared" ref="W49:X49" si="148">#REF!</f>
        <v>#REF!</v>
      </c>
      <c r="X49" s="35" t="e">
        <f t="shared" si="148"/>
        <v>#REF!</v>
      </c>
      <c r="Y49" s="35"/>
      <c r="Z49" s="35"/>
    </row>
    <row r="50" spans="1:26" ht="15.75" customHeight="1" x14ac:dyDescent="0.3">
      <c r="A50" s="30" t="s">
        <v>257</v>
      </c>
      <c r="B50" s="97" t="s">
        <v>258</v>
      </c>
      <c r="C50" s="35"/>
      <c r="D50" s="35"/>
      <c r="E50" s="35" t="e">
        <f t="shared" ref="E50:J50" si="149">E49</f>
        <v>#REF!</v>
      </c>
      <c r="F50" s="35" t="e">
        <f t="shared" si="149"/>
        <v>#REF!</v>
      </c>
      <c r="G50" s="35" t="e">
        <f t="shared" si="149"/>
        <v>#REF!</v>
      </c>
      <c r="H50" s="35" t="e">
        <f t="shared" si="149"/>
        <v>#REF!</v>
      </c>
      <c r="I50" s="35" t="e">
        <f t="shared" si="149"/>
        <v>#REF!</v>
      </c>
      <c r="J50" s="35" t="e">
        <f t="shared" si="149"/>
        <v>#REF!</v>
      </c>
      <c r="K50" s="35" t="e">
        <f t="shared" si="0"/>
        <v>#REF!</v>
      </c>
      <c r="L50" s="99">
        <f t="shared" si="1"/>
        <v>41954.22</v>
      </c>
      <c r="M50" s="99">
        <f t="shared" si="2"/>
        <v>8390.844000000001</v>
      </c>
      <c r="N50" s="99" t="e">
        <f t="shared" si="136"/>
        <v>#REF!</v>
      </c>
      <c r="O50" s="99" t="e">
        <f t="shared" si="3"/>
        <v>#REF!</v>
      </c>
      <c r="P50" s="35" t="e">
        <f t="shared" ref="P50:R50" si="150">P49</f>
        <v>#REF!</v>
      </c>
      <c r="Q50" s="35" t="e">
        <f t="shared" si="150"/>
        <v>#REF!</v>
      </c>
      <c r="R50" s="35" t="e">
        <f t="shared" si="150"/>
        <v>#REF!</v>
      </c>
      <c r="S50" s="101">
        <v>45</v>
      </c>
      <c r="T50" s="35" t="e">
        <f t="shared" si="138"/>
        <v>#REF!</v>
      </c>
      <c r="U50" s="99">
        <v>63567</v>
      </c>
      <c r="V50" s="35">
        <v>6</v>
      </c>
      <c r="W50" s="35" t="e">
        <f t="shared" ref="W50:X50" si="151">#REF!</f>
        <v>#REF!</v>
      </c>
      <c r="X50" s="35" t="e">
        <f t="shared" si="151"/>
        <v>#REF!</v>
      </c>
      <c r="Y50" s="35"/>
      <c r="Z50" s="35"/>
    </row>
    <row r="51" spans="1:26" ht="15.75" customHeight="1" x14ac:dyDescent="0.3">
      <c r="A51" s="30" t="s">
        <v>261</v>
      </c>
      <c r="B51" s="97" t="s">
        <v>262</v>
      </c>
      <c r="C51" s="35"/>
      <c r="D51" s="35"/>
      <c r="E51" s="35" t="e">
        <f t="shared" ref="E51:J51" si="152">E50</f>
        <v>#REF!</v>
      </c>
      <c r="F51" s="35" t="e">
        <f t="shared" si="152"/>
        <v>#REF!</v>
      </c>
      <c r="G51" s="35" t="e">
        <f t="shared" si="152"/>
        <v>#REF!</v>
      </c>
      <c r="H51" s="35" t="e">
        <f t="shared" si="152"/>
        <v>#REF!</v>
      </c>
      <c r="I51" s="35" t="e">
        <f t="shared" si="152"/>
        <v>#REF!</v>
      </c>
      <c r="J51" s="35" t="e">
        <f t="shared" si="152"/>
        <v>#REF!</v>
      </c>
      <c r="K51" s="35" t="e">
        <f t="shared" si="0"/>
        <v>#REF!</v>
      </c>
      <c r="L51" s="99">
        <f t="shared" si="1"/>
        <v>49323.12</v>
      </c>
      <c r="M51" s="99">
        <f t="shared" si="2"/>
        <v>9864.6240000000016</v>
      </c>
      <c r="N51" s="99" t="e">
        <f t="shared" si="136"/>
        <v>#REF!</v>
      </c>
      <c r="O51" s="99" t="e">
        <f t="shared" si="3"/>
        <v>#REF!</v>
      </c>
      <c r="P51" s="35" t="e">
        <f t="shared" ref="P51:R51" si="153">P50</f>
        <v>#REF!</v>
      </c>
      <c r="Q51" s="35" t="e">
        <f t="shared" si="153"/>
        <v>#REF!</v>
      </c>
      <c r="R51" s="35" t="e">
        <f t="shared" si="153"/>
        <v>#REF!</v>
      </c>
      <c r="S51" s="101" t="e">
        <f t="shared" ref="S51:S52" si="154">O51+3</f>
        <v>#REF!</v>
      </c>
      <c r="T51" s="35" t="e">
        <f t="shared" si="138"/>
        <v>#REF!</v>
      </c>
      <c r="U51" s="99">
        <v>74732</v>
      </c>
      <c r="V51" s="35">
        <v>7</v>
      </c>
      <c r="W51" s="35" t="e">
        <f t="shared" ref="W51:X51" si="155">#REF!</f>
        <v>#REF!</v>
      </c>
      <c r="X51" s="35" t="e">
        <f t="shared" si="155"/>
        <v>#REF!</v>
      </c>
      <c r="Y51" s="35"/>
      <c r="Z51" s="35"/>
    </row>
    <row r="52" spans="1:26" ht="15.75" customHeight="1" x14ac:dyDescent="0.3">
      <c r="A52" s="30" t="s">
        <v>265</v>
      </c>
      <c r="B52" s="97" t="s">
        <v>266</v>
      </c>
      <c r="C52" s="35"/>
      <c r="D52" s="35"/>
      <c r="E52" s="35" t="e">
        <f t="shared" ref="E52:J52" si="156">E51</f>
        <v>#REF!</v>
      </c>
      <c r="F52" s="35" t="e">
        <f t="shared" si="156"/>
        <v>#REF!</v>
      </c>
      <c r="G52" s="35" t="e">
        <f t="shared" si="156"/>
        <v>#REF!</v>
      </c>
      <c r="H52" s="35" t="e">
        <f t="shared" si="156"/>
        <v>#REF!</v>
      </c>
      <c r="I52" s="35" t="e">
        <f t="shared" si="156"/>
        <v>#REF!</v>
      </c>
      <c r="J52" s="35" t="e">
        <f t="shared" si="156"/>
        <v>#REF!</v>
      </c>
      <c r="K52" s="35" t="e">
        <f t="shared" si="0"/>
        <v>#REF!</v>
      </c>
      <c r="L52" s="99">
        <f t="shared" si="1"/>
        <v>83458.320000000007</v>
      </c>
      <c r="M52" s="99">
        <f t="shared" si="2"/>
        <v>16691.664000000001</v>
      </c>
      <c r="N52" s="99" t="e">
        <f t="shared" si="136"/>
        <v>#REF!</v>
      </c>
      <c r="O52" s="99" t="e">
        <f t="shared" si="3"/>
        <v>#REF!</v>
      </c>
      <c r="P52" s="35" t="e">
        <f t="shared" ref="P52:R52" si="157">P51</f>
        <v>#REF!</v>
      </c>
      <c r="Q52" s="35" t="e">
        <f t="shared" si="157"/>
        <v>#REF!</v>
      </c>
      <c r="R52" s="35" t="e">
        <f t="shared" si="157"/>
        <v>#REF!</v>
      </c>
      <c r="S52" s="101" t="e">
        <f t="shared" si="154"/>
        <v>#REF!</v>
      </c>
      <c r="T52" s="35" t="e">
        <f t="shared" si="138"/>
        <v>#REF!</v>
      </c>
      <c r="U52" s="99">
        <v>126452</v>
      </c>
      <c r="V52" s="35">
        <v>6</v>
      </c>
      <c r="W52" s="35" t="e">
        <f t="shared" ref="W52:X52" si="158">W45</f>
        <v>#REF!</v>
      </c>
      <c r="X52" s="35" t="e">
        <f t="shared" si="158"/>
        <v>#REF!</v>
      </c>
      <c r="Y52" s="35"/>
      <c r="Z52" s="35"/>
    </row>
    <row r="53" spans="1:26" ht="15.75" customHeight="1" x14ac:dyDescent="0.3">
      <c r="A53" s="30" t="s">
        <v>268</v>
      </c>
      <c r="B53" s="97" t="s">
        <v>269</v>
      </c>
      <c r="C53" s="35"/>
      <c r="D53" s="35"/>
      <c r="E53" s="35" t="e">
        <f t="shared" ref="E53:J53" si="159">E52</f>
        <v>#REF!</v>
      </c>
      <c r="F53" s="35" t="e">
        <f t="shared" si="159"/>
        <v>#REF!</v>
      </c>
      <c r="G53" s="35" t="e">
        <f t="shared" si="159"/>
        <v>#REF!</v>
      </c>
      <c r="H53" s="35" t="e">
        <f t="shared" si="159"/>
        <v>#REF!</v>
      </c>
      <c r="I53" s="35" t="e">
        <f t="shared" si="159"/>
        <v>#REF!</v>
      </c>
      <c r="J53" s="35" t="e">
        <f t="shared" si="159"/>
        <v>#REF!</v>
      </c>
      <c r="K53" s="35" t="e">
        <f t="shared" si="0"/>
        <v>#REF!</v>
      </c>
      <c r="L53" s="99">
        <f t="shared" si="1"/>
        <v>14674.44</v>
      </c>
      <c r="M53" s="99">
        <f t="shared" si="2"/>
        <v>2934.8880000000004</v>
      </c>
      <c r="N53" s="99" t="e">
        <f t="shared" si="136"/>
        <v>#REF!</v>
      </c>
      <c r="O53" s="99" t="e">
        <f t="shared" si="3"/>
        <v>#REF!</v>
      </c>
      <c r="P53" s="35" t="e">
        <f t="shared" ref="P53:R53" si="160">P52</f>
        <v>#REF!</v>
      </c>
      <c r="Q53" s="35" t="e">
        <f t="shared" si="160"/>
        <v>#REF!</v>
      </c>
      <c r="R53" s="35" t="e">
        <f t="shared" si="160"/>
        <v>#REF!</v>
      </c>
      <c r="S53" s="101">
        <v>23</v>
      </c>
      <c r="T53" s="35" t="e">
        <f t="shared" si="138"/>
        <v>#REF!</v>
      </c>
      <c r="U53" s="99">
        <v>22234</v>
      </c>
      <c r="V53" s="35">
        <v>6</v>
      </c>
      <c r="W53" s="35" t="e">
        <f t="shared" ref="W53:X53" si="161">W46</f>
        <v>#REF!</v>
      </c>
      <c r="X53" s="35" t="e">
        <f t="shared" si="161"/>
        <v>#REF!</v>
      </c>
      <c r="Y53" s="35"/>
      <c r="Z53" s="35"/>
    </row>
    <row r="54" spans="1:26" ht="15.75" customHeight="1" x14ac:dyDescent="0.3">
      <c r="A54" s="30" t="s">
        <v>272</v>
      </c>
      <c r="B54" s="97" t="s">
        <v>273</v>
      </c>
      <c r="C54" s="35"/>
      <c r="D54" s="35"/>
      <c r="E54" s="35" t="e">
        <f t="shared" ref="E54:J54" si="162">E53</f>
        <v>#REF!</v>
      </c>
      <c r="F54" s="35" t="e">
        <f t="shared" si="162"/>
        <v>#REF!</v>
      </c>
      <c r="G54" s="35" t="e">
        <f t="shared" si="162"/>
        <v>#REF!</v>
      </c>
      <c r="H54" s="35" t="e">
        <f t="shared" si="162"/>
        <v>#REF!</v>
      </c>
      <c r="I54" s="35" t="e">
        <f t="shared" si="162"/>
        <v>#REF!</v>
      </c>
      <c r="J54" s="35" t="e">
        <f t="shared" si="162"/>
        <v>#REF!</v>
      </c>
      <c r="K54" s="35" t="e">
        <f t="shared" si="0"/>
        <v>#REF!</v>
      </c>
      <c r="L54" s="99">
        <f t="shared" si="1"/>
        <v>23517.120000000003</v>
      </c>
      <c r="M54" s="99">
        <f t="shared" si="2"/>
        <v>4703.4240000000009</v>
      </c>
      <c r="N54" s="99" t="e">
        <f t="shared" si="136"/>
        <v>#REF!</v>
      </c>
      <c r="O54" s="99" t="e">
        <f t="shared" si="3"/>
        <v>#REF!</v>
      </c>
      <c r="P54" s="35" t="e">
        <f t="shared" ref="P54:R54" si="163">P53</f>
        <v>#REF!</v>
      </c>
      <c r="Q54" s="35" t="e">
        <f t="shared" si="163"/>
        <v>#REF!</v>
      </c>
      <c r="R54" s="35" t="e">
        <f t="shared" si="163"/>
        <v>#REF!</v>
      </c>
      <c r="S54" s="101" t="e">
        <f t="shared" ref="S54:S57" si="164">O54+3</f>
        <v>#REF!</v>
      </c>
      <c r="T54" s="35" t="e">
        <f t="shared" si="138"/>
        <v>#REF!</v>
      </c>
      <c r="U54" s="99">
        <v>35632</v>
      </c>
      <c r="V54" s="35">
        <v>6</v>
      </c>
      <c r="W54" s="35" t="e">
        <f t="shared" ref="W54:X54" si="165">W47</f>
        <v>#REF!</v>
      </c>
      <c r="X54" s="35" t="e">
        <f t="shared" si="165"/>
        <v>#REF!</v>
      </c>
      <c r="Y54" s="35"/>
      <c r="Z54" s="35"/>
    </row>
    <row r="55" spans="1:26" ht="15.75" customHeight="1" x14ac:dyDescent="0.3">
      <c r="A55" s="30">
        <v>28</v>
      </c>
      <c r="B55" s="97" t="s">
        <v>275</v>
      </c>
      <c r="C55" s="35"/>
      <c r="D55" s="35"/>
      <c r="E55" s="35" t="e">
        <f t="shared" ref="E55:J55" si="166">E54</f>
        <v>#REF!</v>
      </c>
      <c r="F55" s="35" t="e">
        <f t="shared" si="166"/>
        <v>#REF!</v>
      </c>
      <c r="G55" s="35" t="e">
        <f t="shared" si="166"/>
        <v>#REF!</v>
      </c>
      <c r="H55" s="35" t="e">
        <f t="shared" si="166"/>
        <v>#REF!</v>
      </c>
      <c r="I55" s="35" t="e">
        <f t="shared" si="166"/>
        <v>#REF!</v>
      </c>
      <c r="J55" s="35" t="e">
        <f t="shared" si="166"/>
        <v>#REF!</v>
      </c>
      <c r="K55" s="35" t="e">
        <f t="shared" si="0"/>
        <v>#REF!</v>
      </c>
      <c r="L55" s="99">
        <f t="shared" si="1"/>
        <v>15407.7</v>
      </c>
      <c r="M55" s="99">
        <f t="shared" si="2"/>
        <v>3081.5400000000004</v>
      </c>
      <c r="N55" s="99" t="e">
        <f t="shared" si="136"/>
        <v>#REF!</v>
      </c>
      <c r="O55" s="99" t="e">
        <f t="shared" si="3"/>
        <v>#REF!</v>
      </c>
      <c r="P55" s="35" t="e">
        <f t="shared" ref="P55:R55" si="167">P54</f>
        <v>#REF!</v>
      </c>
      <c r="Q55" s="35" t="e">
        <f t="shared" si="167"/>
        <v>#REF!</v>
      </c>
      <c r="R55" s="35" t="e">
        <f t="shared" si="167"/>
        <v>#REF!</v>
      </c>
      <c r="S55" s="101" t="e">
        <f t="shared" si="164"/>
        <v>#REF!</v>
      </c>
      <c r="T55" s="35" t="e">
        <f t="shared" si="138"/>
        <v>#REF!</v>
      </c>
      <c r="U55" s="99">
        <v>23345</v>
      </c>
      <c r="V55" s="35">
        <v>6</v>
      </c>
      <c r="W55" s="35" t="e">
        <f t="shared" ref="W55:X55" si="168">W48</f>
        <v>#REF!</v>
      </c>
      <c r="X55" s="35" t="e">
        <f t="shared" si="168"/>
        <v>#REF!</v>
      </c>
      <c r="Y55" s="35"/>
      <c r="Z55" s="35"/>
    </row>
    <row r="56" spans="1:26" ht="15.75" customHeight="1" x14ac:dyDescent="0.3">
      <c r="A56" s="30">
        <v>27</v>
      </c>
      <c r="B56" s="97" t="s">
        <v>276</v>
      </c>
      <c r="C56" s="35"/>
      <c r="D56" s="35"/>
      <c r="E56" s="35" t="e">
        <f t="shared" ref="E56:J56" si="169">E55</f>
        <v>#REF!</v>
      </c>
      <c r="F56" s="35" t="e">
        <f t="shared" si="169"/>
        <v>#REF!</v>
      </c>
      <c r="G56" s="35" t="e">
        <f t="shared" si="169"/>
        <v>#REF!</v>
      </c>
      <c r="H56" s="35" t="e">
        <f t="shared" si="169"/>
        <v>#REF!</v>
      </c>
      <c r="I56" s="35" t="e">
        <f t="shared" si="169"/>
        <v>#REF!</v>
      </c>
      <c r="J56" s="35" t="e">
        <f t="shared" si="169"/>
        <v>#REF!</v>
      </c>
      <c r="K56" s="35" t="e">
        <f t="shared" si="0"/>
        <v>#REF!</v>
      </c>
      <c r="L56" s="99">
        <f t="shared" si="1"/>
        <v>25380.960000000003</v>
      </c>
      <c r="M56" s="99">
        <f t="shared" si="2"/>
        <v>5076.1920000000009</v>
      </c>
      <c r="N56" s="99" t="e">
        <f t="shared" si="136"/>
        <v>#REF!</v>
      </c>
      <c r="O56" s="99" t="e">
        <f t="shared" si="3"/>
        <v>#REF!</v>
      </c>
      <c r="P56" s="35" t="e">
        <f t="shared" ref="P56:R56" si="170">P55</f>
        <v>#REF!</v>
      </c>
      <c r="Q56" s="35" t="e">
        <f t="shared" si="170"/>
        <v>#REF!</v>
      </c>
      <c r="R56" s="35" t="e">
        <f t="shared" si="170"/>
        <v>#REF!</v>
      </c>
      <c r="S56" s="101" t="e">
        <f t="shared" si="164"/>
        <v>#REF!</v>
      </c>
      <c r="T56" s="35" t="e">
        <f t="shared" si="138"/>
        <v>#REF!</v>
      </c>
      <c r="U56" s="99">
        <v>38456</v>
      </c>
      <c r="V56" s="35">
        <v>6</v>
      </c>
      <c r="W56" s="35" t="e">
        <f t="shared" ref="W56:X56" si="171">W49</f>
        <v>#REF!</v>
      </c>
      <c r="X56" s="35" t="e">
        <f t="shared" si="171"/>
        <v>#REF!</v>
      </c>
      <c r="Y56" s="35"/>
      <c r="Z56" s="35"/>
    </row>
    <row r="57" spans="1:26" ht="15.75" customHeight="1" x14ac:dyDescent="0.3">
      <c r="A57" s="69">
        <v>26</v>
      </c>
      <c r="B57" s="79" t="s">
        <v>277</v>
      </c>
      <c r="C57" s="70"/>
      <c r="D57" s="70"/>
      <c r="E57" s="70" t="e">
        <f t="shared" ref="E57:J57" si="172">E56</f>
        <v>#REF!</v>
      </c>
      <c r="F57" s="70" t="e">
        <f t="shared" si="172"/>
        <v>#REF!</v>
      </c>
      <c r="G57" s="70" t="e">
        <f t="shared" si="172"/>
        <v>#REF!</v>
      </c>
      <c r="H57" s="70" t="e">
        <f t="shared" si="172"/>
        <v>#REF!</v>
      </c>
      <c r="I57" s="70" t="e">
        <f t="shared" si="172"/>
        <v>#REF!</v>
      </c>
      <c r="J57" s="70" t="e">
        <f t="shared" si="172"/>
        <v>#REF!</v>
      </c>
      <c r="K57" s="70" t="e">
        <f t="shared" si="0"/>
        <v>#REF!</v>
      </c>
      <c r="L57" s="72">
        <f t="shared" si="1"/>
        <v>272147.7</v>
      </c>
      <c r="M57" s="72">
        <f t="shared" si="2"/>
        <v>54429.540000000008</v>
      </c>
      <c r="N57" s="72" t="e">
        <f t="shared" si="136"/>
        <v>#REF!</v>
      </c>
      <c r="O57" s="72" t="e">
        <f t="shared" si="3"/>
        <v>#REF!</v>
      </c>
      <c r="P57" s="70" t="e">
        <f t="shared" ref="P57:R57" si="173">P56</f>
        <v>#REF!</v>
      </c>
      <c r="Q57" s="70" t="e">
        <f t="shared" si="173"/>
        <v>#REF!</v>
      </c>
      <c r="R57" s="70" t="e">
        <f t="shared" si="173"/>
        <v>#REF!</v>
      </c>
      <c r="S57" s="80" t="e">
        <f t="shared" si="164"/>
        <v>#REF!</v>
      </c>
      <c r="T57" s="70" t="e">
        <f t="shared" si="138"/>
        <v>#REF!</v>
      </c>
      <c r="U57" s="72">
        <v>412345</v>
      </c>
      <c r="V57" s="70">
        <v>6</v>
      </c>
      <c r="W57" s="70" t="e">
        <f t="shared" ref="W57:X57" si="174">W50</f>
        <v>#REF!</v>
      </c>
      <c r="X57" s="70" t="e">
        <f t="shared" si="174"/>
        <v>#REF!</v>
      </c>
      <c r="Y57" s="70"/>
      <c r="Z57" s="70"/>
    </row>
    <row r="58" spans="1:26" ht="15.75" customHeight="1" x14ac:dyDescent="0.3">
      <c r="A58" s="30">
        <v>25</v>
      </c>
      <c r="B58" s="97" t="s">
        <v>279</v>
      </c>
      <c r="C58" s="35"/>
      <c r="D58" s="35"/>
      <c r="E58" s="35" t="e">
        <f t="shared" ref="E58:J58" si="175">E57</f>
        <v>#REF!</v>
      </c>
      <c r="F58" s="35" t="e">
        <f t="shared" si="175"/>
        <v>#REF!</v>
      </c>
      <c r="G58" s="35" t="e">
        <f t="shared" si="175"/>
        <v>#REF!</v>
      </c>
      <c r="H58" s="35" t="e">
        <f t="shared" si="175"/>
        <v>#REF!</v>
      </c>
      <c r="I58" s="35" t="e">
        <f t="shared" si="175"/>
        <v>#REF!</v>
      </c>
      <c r="J58" s="35" t="e">
        <f t="shared" si="175"/>
        <v>#REF!</v>
      </c>
      <c r="K58" s="35" t="e">
        <f t="shared" si="0"/>
        <v>#REF!</v>
      </c>
      <c r="L58" s="99">
        <f t="shared" si="1"/>
        <v>34547.700000000004</v>
      </c>
      <c r="M58" s="99">
        <f t="shared" si="2"/>
        <v>6909.5400000000009</v>
      </c>
      <c r="N58" s="99" t="e">
        <f t="shared" si="136"/>
        <v>#REF!</v>
      </c>
      <c r="O58" s="99" t="e">
        <f t="shared" si="3"/>
        <v>#REF!</v>
      </c>
      <c r="P58" s="35" t="e">
        <f t="shared" ref="P58:R58" si="176">P57</f>
        <v>#REF!</v>
      </c>
      <c r="Q58" s="35" t="e">
        <f t="shared" si="176"/>
        <v>#REF!</v>
      </c>
      <c r="R58" s="35" t="e">
        <f t="shared" si="176"/>
        <v>#REF!</v>
      </c>
      <c r="S58" s="101">
        <v>45</v>
      </c>
      <c r="T58" s="35" t="e">
        <f t="shared" si="138"/>
        <v>#REF!</v>
      </c>
      <c r="U58" s="99">
        <v>52345</v>
      </c>
      <c r="V58" s="35">
        <v>6</v>
      </c>
      <c r="W58" s="35" t="e">
        <f t="shared" ref="W58:X58" si="177">W51</f>
        <v>#REF!</v>
      </c>
      <c r="X58" s="35" t="e">
        <f t="shared" si="177"/>
        <v>#REF!</v>
      </c>
      <c r="Y58" s="35"/>
      <c r="Z58" s="35"/>
    </row>
    <row r="59" spans="1:26" ht="15.75" customHeight="1" x14ac:dyDescent="0.3">
      <c r="A59" s="30" t="s">
        <v>281</v>
      </c>
      <c r="B59" s="97" t="s">
        <v>282</v>
      </c>
      <c r="C59" s="35"/>
      <c r="D59" s="35"/>
      <c r="E59" s="35" t="e">
        <f t="shared" ref="E59:J59" si="178">E58</f>
        <v>#REF!</v>
      </c>
      <c r="F59" s="35" t="e">
        <f t="shared" si="178"/>
        <v>#REF!</v>
      </c>
      <c r="G59" s="35" t="e">
        <f t="shared" si="178"/>
        <v>#REF!</v>
      </c>
      <c r="H59" s="35" t="e">
        <f t="shared" si="178"/>
        <v>#REF!</v>
      </c>
      <c r="I59" s="35" t="e">
        <f t="shared" si="178"/>
        <v>#REF!</v>
      </c>
      <c r="J59" s="35" t="e">
        <f t="shared" si="178"/>
        <v>#REF!</v>
      </c>
      <c r="K59" s="35" t="e">
        <f t="shared" si="0"/>
        <v>#REF!</v>
      </c>
      <c r="L59" s="99">
        <f t="shared" si="1"/>
        <v>41954.22</v>
      </c>
      <c r="M59" s="99">
        <f t="shared" si="2"/>
        <v>8390.844000000001</v>
      </c>
      <c r="N59" s="99" t="e">
        <f t="shared" si="136"/>
        <v>#REF!</v>
      </c>
      <c r="O59" s="99" t="e">
        <f t="shared" si="3"/>
        <v>#REF!</v>
      </c>
      <c r="P59" s="35" t="e">
        <f t="shared" ref="P59:R59" si="179">P58</f>
        <v>#REF!</v>
      </c>
      <c r="Q59" s="35" t="e">
        <f t="shared" si="179"/>
        <v>#REF!</v>
      </c>
      <c r="R59" s="35" t="e">
        <f t="shared" si="179"/>
        <v>#REF!</v>
      </c>
      <c r="S59" s="101" t="e">
        <f t="shared" ref="S59:S64" si="180">O59+3</f>
        <v>#REF!</v>
      </c>
      <c r="T59" s="35" t="e">
        <f t="shared" si="138"/>
        <v>#REF!</v>
      </c>
      <c r="U59" s="99">
        <v>63567</v>
      </c>
      <c r="V59" s="35">
        <v>6</v>
      </c>
      <c r="W59" s="35" t="e">
        <f t="shared" ref="W59:X59" si="181">W52</f>
        <v>#REF!</v>
      </c>
      <c r="X59" s="35" t="e">
        <f t="shared" si="181"/>
        <v>#REF!</v>
      </c>
      <c r="Y59" s="35"/>
      <c r="Z59" s="35"/>
    </row>
    <row r="60" spans="1:26" ht="15.75" customHeight="1" x14ac:dyDescent="0.3">
      <c r="A60" s="28" t="s">
        <v>285</v>
      </c>
      <c r="B60" s="97" t="s">
        <v>286</v>
      </c>
      <c r="C60" s="35"/>
      <c r="D60" s="35"/>
      <c r="E60" s="35" t="e">
        <f t="shared" ref="E60:J60" si="182">E59</f>
        <v>#REF!</v>
      </c>
      <c r="F60" s="35" t="e">
        <f t="shared" si="182"/>
        <v>#REF!</v>
      </c>
      <c r="G60" s="35" t="e">
        <f t="shared" si="182"/>
        <v>#REF!</v>
      </c>
      <c r="H60" s="35" t="e">
        <f t="shared" si="182"/>
        <v>#REF!</v>
      </c>
      <c r="I60" s="35" t="e">
        <f t="shared" si="182"/>
        <v>#REF!</v>
      </c>
      <c r="J60" s="35" t="e">
        <f t="shared" si="182"/>
        <v>#REF!</v>
      </c>
      <c r="K60" s="35" t="e">
        <f t="shared" si="0"/>
        <v>#REF!</v>
      </c>
      <c r="L60" s="99">
        <f t="shared" si="1"/>
        <v>25380.960000000003</v>
      </c>
      <c r="M60" s="99">
        <f t="shared" si="2"/>
        <v>5076.1920000000009</v>
      </c>
      <c r="N60" s="99" t="e">
        <f t="shared" si="136"/>
        <v>#REF!</v>
      </c>
      <c r="O60" s="99" t="e">
        <f t="shared" si="3"/>
        <v>#REF!</v>
      </c>
      <c r="P60" s="35" t="e">
        <f t="shared" ref="P60:R60" si="183">P59</f>
        <v>#REF!</v>
      </c>
      <c r="Q60" s="35" t="e">
        <f t="shared" si="183"/>
        <v>#REF!</v>
      </c>
      <c r="R60" s="35" t="e">
        <f t="shared" si="183"/>
        <v>#REF!</v>
      </c>
      <c r="S60" s="101" t="e">
        <f t="shared" si="180"/>
        <v>#REF!</v>
      </c>
      <c r="T60" s="35" t="e">
        <f t="shared" si="138"/>
        <v>#REF!</v>
      </c>
      <c r="U60" s="99">
        <v>38456</v>
      </c>
      <c r="V60" s="35">
        <v>6</v>
      </c>
      <c r="W60" s="35" t="e">
        <f t="shared" ref="W60:X60" si="184">W53</f>
        <v>#REF!</v>
      </c>
      <c r="X60" s="35" t="e">
        <f t="shared" si="184"/>
        <v>#REF!</v>
      </c>
      <c r="Y60" s="35"/>
      <c r="Z60" s="35"/>
    </row>
    <row r="61" spans="1:26" ht="15.75" customHeight="1" x14ac:dyDescent="0.3">
      <c r="A61" s="30">
        <v>264</v>
      </c>
      <c r="B61" s="97" t="s">
        <v>289</v>
      </c>
      <c r="C61" s="35"/>
      <c r="D61" s="35"/>
      <c r="E61" s="35" t="e">
        <f t="shared" ref="E61:J61" si="185">E60</f>
        <v>#REF!</v>
      </c>
      <c r="F61" s="35" t="e">
        <f t="shared" si="185"/>
        <v>#REF!</v>
      </c>
      <c r="G61" s="35" t="e">
        <f t="shared" si="185"/>
        <v>#REF!</v>
      </c>
      <c r="H61" s="35" t="e">
        <f t="shared" si="185"/>
        <v>#REF!</v>
      </c>
      <c r="I61" s="35" t="e">
        <f t="shared" si="185"/>
        <v>#REF!</v>
      </c>
      <c r="J61" s="35" t="e">
        <f t="shared" si="185"/>
        <v>#REF!</v>
      </c>
      <c r="K61" s="35" t="e">
        <f t="shared" si="0"/>
        <v>#REF!</v>
      </c>
      <c r="L61" s="99">
        <f t="shared" si="1"/>
        <v>27418.38</v>
      </c>
      <c r="M61" s="99">
        <f t="shared" si="2"/>
        <v>5483.6760000000004</v>
      </c>
      <c r="N61" s="99" t="e">
        <f t="shared" si="136"/>
        <v>#REF!</v>
      </c>
      <c r="O61" s="99" t="e">
        <f t="shared" si="3"/>
        <v>#REF!</v>
      </c>
      <c r="P61" s="35" t="e">
        <f t="shared" ref="P61:R61" si="186">P60</f>
        <v>#REF!</v>
      </c>
      <c r="Q61" s="35" t="e">
        <f t="shared" si="186"/>
        <v>#REF!</v>
      </c>
      <c r="R61" s="35" t="e">
        <f t="shared" si="186"/>
        <v>#REF!</v>
      </c>
      <c r="S61" s="101" t="e">
        <f t="shared" si="180"/>
        <v>#REF!</v>
      </c>
      <c r="T61" s="35" t="e">
        <f t="shared" si="138"/>
        <v>#REF!</v>
      </c>
      <c r="U61" s="99">
        <v>41543</v>
      </c>
      <c r="V61" s="35">
        <v>7</v>
      </c>
      <c r="W61" s="35" t="e">
        <f t="shared" ref="W61:X61" si="187">W54</f>
        <v>#REF!</v>
      </c>
      <c r="X61" s="35" t="e">
        <f t="shared" si="187"/>
        <v>#REF!</v>
      </c>
      <c r="Y61" s="35"/>
      <c r="Z61" s="35"/>
    </row>
    <row r="62" spans="1:26" ht="15.75" customHeight="1" x14ac:dyDescent="0.3">
      <c r="A62" s="30">
        <v>263</v>
      </c>
      <c r="B62" s="97" t="s">
        <v>291</v>
      </c>
      <c r="C62" s="35"/>
      <c r="D62" s="35"/>
      <c r="E62" s="35" t="e">
        <f t="shared" ref="E62:J62" si="188">E61</f>
        <v>#REF!</v>
      </c>
      <c r="F62" s="35" t="e">
        <f t="shared" si="188"/>
        <v>#REF!</v>
      </c>
      <c r="G62" s="35" t="e">
        <f t="shared" si="188"/>
        <v>#REF!</v>
      </c>
      <c r="H62" s="35" t="e">
        <f t="shared" si="188"/>
        <v>#REF!</v>
      </c>
      <c r="I62" s="35" t="e">
        <f t="shared" si="188"/>
        <v>#REF!</v>
      </c>
      <c r="J62" s="35" t="e">
        <f t="shared" si="188"/>
        <v>#REF!</v>
      </c>
      <c r="K62" s="35" t="e">
        <f t="shared" si="0"/>
        <v>#REF!</v>
      </c>
      <c r="L62" s="99">
        <f t="shared" si="1"/>
        <v>31907.7</v>
      </c>
      <c r="M62" s="99">
        <f t="shared" si="2"/>
        <v>6381.5400000000009</v>
      </c>
      <c r="N62" s="99" t="e">
        <f t="shared" si="136"/>
        <v>#REF!</v>
      </c>
      <c r="O62" s="99" t="e">
        <f t="shared" si="3"/>
        <v>#REF!</v>
      </c>
      <c r="P62" s="35" t="e">
        <f t="shared" ref="P62:R62" si="189">P61</f>
        <v>#REF!</v>
      </c>
      <c r="Q62" s="35" t="e">
        <f t="shared" si="189"/>
        <v>#REF!</v>
      </c>
      <c r="R62" s="35" t="e">
        <f t="shared" si="189"/>
        <v>#REF!</v>
      </c>
      <c r="S62" s="101" t="e">
        <f t="shared" si="180"/>
        <v>#REF!</v>
      </c>
      <c r="T62" s="35" t="e">
        <f t="shared" si="138"/>
        <v>#REF!</v>
      </c>
      <c r="U62" s="99">
        <v>48345</v>
      </c>
      <c r="V62" s="35">
        <v>6</v>
      </c>
      <c r="W62" s="35" t="e">
        <f t="shared" ref="W62:X62" si="190">W55</f>
        <v>#REF!</v>
      </c>
      <c r="X62" s="35" t="e">
        <f t="shared" si="190"/>
        <v>#REF!</v>
      </c>
      <c r="Y62" s="35"/>
      <c r="Z62" s="35"/>
    </row>
    <row r="63" spans="1:26" ht="15.75" customHeight="1" x14ac:dyDescent="0.3">
      <c r="A63" s="30">
        <v>262</v>
      </c>
      <c r="B63" s="97" t="s">
        <v>293</v>
      </c>
      <c r="C63" s="35"/>
      <c r="D63" s="35"/>
      <c r="E63" s="35" t="e">
        <f t="shared" ref="E63:J63" si="191">E62</f>
        <v>#REF!</v>
      </c>
      <c r="F63" s="35" t="e">
        <f t="shared" si="191"/>
        <v>#REF!</v>
      </c>
      <c r="G63" s="35" t="e">
        <f t="shared" si="191"/>
        <v>#REF!</v>
      </c>
      <c r="H63" s="35" t="e">
        <f t="shared" si="191"/>
        <v>#REF!</v>
      </c>
      <c r="I63" s="35" t="e">
        <f t="shared" si="191"/>
        <v>#REF!</v>
      </c>
      <c r="J63" s="35" t="e">
        <f t="shared" si="191"/>
        <v>#REF!</v>
      </c>
      <c r="K63" s="35" t="e">
        <f t="shared" si="0"/>
        <v>#REF!</v>
      </c>
      <c r="L63" s="99">
        <f t="shared" si="1"/>
        <v>42004.380000000005</v>
      </c>
      <c r="M63" s="99">
        <f t="shared" si="2"/>
        <v>8400.876000000002</v>
      </c>
      <c r="N63" s="99" t="e">
        <f t="shared" si="136"/>
        <v>#REF!</v>
      </c>
      <c r="O63" s="99" t="e">
        <f t="shared" si="3"/>
        <v>#REF!</v>
      </c>
      <c r="P63" s="35" t="e">
        <f t="shared" ref="P63:R63" si="192">P62</f>
        <v>#REF!</v>
      </c>
      <c r="Q63" s="35" t="e">
        <f t="shared" si="192"/>
        <v>#REF!</v>
      </c>
      <c r="R63" s="35" t="e">
        <f t="shared" si="192"/>
        <v>#REF!</v>
      </c>
      <c r="S63" s="101" t="e">
        <f t="shared" si="180"/>
        <v>#REF!</v>
      </c>
      <c r="T63" s="35" t="e">
        <f t="shared" si="138"/>
        <v>#REF!</v>
      </c>
      <c r="U63" s="99">
        <v>63643</v>
      </c>
      <c r="V63" s="35">
        <v>5</v>
      </c>
      <c r="W63" s="35" t="e">
        <f t="shared" ref="W63:X63" si="193">W56</f>
        <v>#REF!</v>
      </c>
      <c r="X63" s="35" t="e">
        <f t="shared" si="193"/>
        <v>#REF!</v>
      </c>
      <c r="Y63" s="35"/>
      <c r="Z63" s="35"/>
    </row>
    <row r="64" spans="1:26" ht="15.75" customHeight="1" x14ac:dyDescent="0.3">
      <c r="A64" s="30">
        <v>261</v>
      </c>
      <c r="B64" s="97" t="s">
        <v>295</v>
      </c>
      <c r="C64" s="35"/>
      <c r="D64" s="35"/>
      <c r="E64" s="35" t="e">
        <f t="shared" ref="E64:J64" si="194">E63</f>
        <v>#REF!</v>
      </c>
      <c r="F64" s="35" t="e">
        <f t="shared" si="194"/>
        <v>#REF!</v>
      </c>
      <c r="G64" s="35" t="e">
        <f t="shared" si="194"/>
        <v>#REF!</v>
      </c>
      <c r="H64" s="35" t="e">
        <f t="shared" si="194"/>
        <v>#REF!</v>
      </c>
      <c r="I64" s="35" t="e">
        <f t="shared" si="194"/>
        <v>#REF!</v>
      </c>
      <c r="J64" s="35" t="e">
        <f t="shared" si="194"/>
        <v>#REF!</v>
      </c>
      <c r="K64" s="35" t="e">
        <f t="shared" si="0"/>
        <v>#REF!</v>
      </c>
      <c r="L64" s="99">
        <f t="shared" si="1"/>
        <v>48611.64</v>
      </c>
      <c r="M64" s="99">
        <f t="shared" si="2"/>
        <v>9722.3279999999995</v>
      </c>
      <c r="N64" s="99" t="e">
        <f t="shared" si="136"/>
        <v>#REF!</v>
      </c>
      <c r="O64" s="99" t="e">
        <f t="shared" si="3"/>
        <v>#REF!</v>
      </c>
      <c r="P64" s="35" t="e">
        <f t="shared" ref="P64:R64" si="195">P63</f>
        <v>#REF!</v>
      </c>
      <c r="Q64" s="35" t="e">
        <f t="shared" si="195"/>
        <v>#REF!</v>
      </c>
      <c r="R64" s="35" t="e">
        <f t="shared" si="195"/>
        <v>#REF!</v>
      </c>
      <c r="S64" s="101" t="e">
        <f t="shared" si="180"/>
        <v>#REF!</v>
      </c>
      <c r="T64" s="35" t="e">
        <f t="shared" si="138"/>
        <v>#REF!</v>
      </c>
      <c r="U64" s="99">
        <v>73654</v>
      </c>
      <c r="V64" s="35">
        <v>7</v>
      </c>
      <c r="W64" s="35" t="e">
        <f t="shared" ref="W64:X64" si="196">W57</f>
        <v>#REF!</v>
      </c>
      <c r="X64" s="35" t="e">
        <f t="shared" si="196"/>
        <v>#REF!</v>
      </c>
      <c r="Y64" s="35"/>
      <c r="Z64" s="35"/>
    </row>
    <row r="65" spans="1:26" ht="15.75" customHeight="1" x14ac:dyDescent="0.3">
      <c r="A65" s="30" t="s">
        <v>298</v>
      </c>
      <c r="B65" s="97" t="s">
        <v>299</v>
      </c>
      <c r="C65" s="35"/>
      <c r="D65" s="35"/>
      <c r="E65" s="35" t="e">
        <f t="shared" ref="E65:J65" si="197">E64</f>
        <v>#REF!</v>
      </c>
      <c r="F65" s="35" t="e">
        <f t="shared" si="197"/>
        <v>#REF!</v>
      </c>
      <c r="G65" s="35" t="e">
        <f t="shared" si="197"/>
        <v>#REF!</v>
      </c>
      <c r="H65" s="35" t="e">
        <f t="shared" si="197"/>
        <v>#REF!</v>
      </c>
      <c r="I65" s="35" t="e">
        <f t="shared" si="197"/>
        <v>#REF!</v>
      </c>
      <c r="J65" s="35" t="e">
        <f t="shared" si="197"/>
        <v>#REF!</v>
      </c>
      <c r="K65" s="35" t="e">
        <f t="shared" si="0"/>
        <v>#REF!</v>
      </c>
      <c r="L65" s="99">
        <f t="shared" si="1"/>
        <v>55007.700000000004</v>
      </c>
      <c r="M65" s="99">
        <f t="shared" si="2"/>
        <v>11001.54</v>
      </c>
      <c r="N65" s="99" t="e">
        <f t="shared" si="136"/>
        <v>#REF!</v>
      </c>
      <c r="O65" s="99" t="e">
        <f t="shared" si="3"/>
        <v>#REF!</v>
      </c>
      <c r="P65" s="35" t="e">
        <f t="shared" ref="P65:R65" si="198">P64</f>
        <v>#REF!</v>
      </c>
      <c r="Q65" s="35" t="e">
        <f t="shared" si="198"/>
        <v>#REF!</v>
      </c>
      <c r="R65" s="35" t="e">
        <f t="shared" si="198"/>
        <v>#REF!</v>
      </c>
      <c r="S65" s="101">
        <v>60</v>
      </c>
      <c r="T65" s="35" t="e">
        <f t="shared" si="138"/>
        <v>#REF!</v>
      </c>
      <c r="U65" s="99">
        <v>83345</v>
      </c>
      <c r="V65" s="35">
        <v>7</v>
      </c>
      <c r="W65" s="35" t="e">
        <f t="shared" ref="W65:X65" si="199">W58</f>
        <v>#REF!</v>
      </c>
      <c r="X65" s="35" t="e">
        <f t="shared" si="199"/>
        <v>#REF!</v>
      </c>
      <c r="Y65" s="35"/>
      <c r="Z65" s="35"/>
    </row>
    <row r="66" spans="1:26" ht="15.75" customHeight="1" x14ac:dyDescent="0.3">
      <c r="A66" s="30">
        <v>259</v>
      </c>
      <c r="B66" s="97" t="s">
        <v>301</v>
      </c>
      <c r="C66" s="35"/>
      <c r="D66" s="35"/>
      <c r="E66" s="35" t="e">
        <f t="shared" ref="E66:J66" si="200">E65</f>
        <v>#REF!</v>
      </c>
      <c r="F66" s="35" t="e">
        <f t="shared" si="200"/>
        <v>#REF!</v>
      </c>
      <c r="G66" s="35" t="e">
        <f t="shared" si="200"/>
        <v>#REF!</v>
      </c>
      <c r="H66" s="35" t="e">
        <f t="shared" si="200"/>
        <v>#REF!</v>
      </c>
      <c r="I66" s="35" t="e">
        <f t="shared" si="200"/>
        <v>#REF!</v>
      </c>
      <c r="J66" s="35" t="e">
        <f t="shared" si="200"/>
        <v>#REF!</v>
      </c>
      <c r="K66" s="35" t="e">
        <f t="shared" si="0"/>
        <v>#REF!</v>
      </c>
      <c r="L66" s="99">
        <f t="shared" si="1"/>
        <v>44528.880000000005</v>
      </c>
      <c r="M66" s="99">
        <f t="shared" si="2"/>
        <v>8905.7760000000017</v>
      </c>
      <c r="N66" s="99" t="e">
        <f t="shared" si="136"/>
        <v>#REF!</v>
      </c>
      <c r="O66" s="99" t="e">
        <f t="shared" si="3"/>
        <v>#REF!</v>
      </c>
      <c r="P66" s="35" t="e">
        <f t="shared" ref="P66:R66" si="201">P65</f>
        <v>#REF!</v>
      </c>
      <c r="Q66" s="35" t="e">
        <f t="shared" si="201"/>
        <v>#REF!</v>
      </c>
      <c r="R66" s="35" t="e">
        <f t="shared" si="201"/>
        <v>#REF!</v>
      </c>
      <c r="S66" s="101">
        <v>50</v>
      </c>
      <c r="T66" s="35" t="e">
        <f t="shared" si="138"/>
        <v>#REF!</v>
      </c>
      <c r="U66" s="99">
        <v>67468</v>
      </c>
      <c r="V66" s="35">
        <v>5</v>
      </c>
      <c r="W66" s="35" t="e">
        <f t="shared" ref="W66:X66" si="202">W59</f>
        <v>#REF!</v>
      </c>
      <c r="X66" s="35" t="e">
        <f t="shared" si="202"/>
        <v>#REF!</v>
      </c>
      <c r="Y66" s="35"/>
      <c r="Z66" s="35"/>
    </row>
    <row r="67" spans="1:26" ht="15.75" customHeight="1" x14ac:dyDescent="0.3">
      <c r="A67" s="30">
        <v>258</v>
      </c>
      <c r="B67" s="97" t="s">
        <v>303</v>
      </c>
      <c r="C67" s="35"/>
      <c r="D67" s="35"/>
      <c r="E67" s="35" t="e">
        <f t="shared" ref="E67:J67" si="203">E66</f>
        <v>#REF!</v>
      </c>
      <c r="F67" s="35" t="e">
        <f t="shared" si="203"/>
        <v>#REF!</v>
      </c>
      <c r="G67" s="35" t="e">
        <f t="shared" si="203"/>
        <v>#REF!</v>
      </c>
      <c r="H67" s="35" t="e">
        <f t="shared" si="203"/>
        <v>#REF!</v>
      </c>
      <c r="I67" s="35" t="e">
        <f t="shared" si="203"/>
        <v>#REF!</v>
      </c>
      <c r="J67" s="35" t="e">
        <f t="shared" si="203"/>
        <v>#REF!</v>
      </c>
      <c r="K67" s="35" t="e">
        <f t="shared" si="0"/>
        <v>#REF!</v>
      </c>
      <c r="L67" s="99">
        <f t="shared" si="1"/>
        <v>53687.700000000004</v>
      </c>
      <c r="M67" s="99">
        <f t="shared" si="2"/>
        <v>10737.54</v>
      </c>
      <c r="N67" s="99" t="e">
        <f t="shared" si="136"/>
        <v>#REF!</v>
      </c>
      <c r="O67" s="99" t="e">
        <f t="shared" si="3"/>
        <v>#REF!</v>
      </c>
      <c r="P67" s="35" t="e">
        <f t="shared" ref="P67:R67" si="204">P66</f>
        <v>#REF!</v>
      </c>
      <c r="Q67" s="35" t="e">
        <f t="shared" si="204"/>
        <v>#REF!</v>
      </c>
      <c r="R67" s="35" t="e">
        <f t="shared" si="204"/>
        <v>#REF!</v>
      </c>
      <c r="S67" s="101" t="e">
        <f>O67+3</f>
        <v>#REF!</v>
      </c>
      <c r="T67" s="35" t="e">
        <f t="shared" si="138"/>
        <v>#REF!</v>
      </c>
      <c r="U67" s="99">
        <v>81345</v>
      </c>
      <c r="V67" s="35">
        <v>6</v>
      </c>
      <c r="W67" s="35" t="e">
        <f t="shared" ref="W67:X67" si="205">W60</f>
        <v>#REF!</v>
      </c>
      <c r="X67" s="35" t="e">
        <f t="shared" si="205"/>
        <v>#REF!</v>
      </c>
      <c r="Y67" s="35"/>
      <c r="Z67" s="35"/>
    </row>
    <row r="68" spans="1:26" ht="15.75" customHeight="1" x14ac:dyDescent="0.3">
      <c r="A68" s="30">
        <v>257</v>
      </c>
      <c r="B68" s="97" t="s">
        <v>305</v>
      </c>
      <c r="C68" s="35"/>
      <c r="D68" s="35"/>
      <c r="E68" s="35" t="e">
        <f t="shared" ref="E68:J68" si="206">E67</f>
        <v>#REF!</v>
      </c>
      <c r="F68" s="35" t="e">
        <f t="shared" si="206"/>
        <v>#REF!</v>
      </c>
      <c r="G68" s="35" t="e">
        <f t="shared" si="206"/>
        <v>#REF!</v>
      </c>
      <c r="H68" s="35" t="e">
        <f t="shared" si="206"/>
        <v>#REF!</v>
      </c>
      <c r="I68" s="35" t="e">
        <f t="shared" si="206"/>
        <v>#REF!</v>
      </c>
      <c r="J68" s="35" t="e">
        <f t="shared" si="206"/>
        <v>#REF!</v>
      </c>
      <c r="K68" s="35" t="e">
        <f t="shared" si="0"/>
        <v>#REF!</v>
      </c>
      <c r="L68" s="99">
        <f t="shared" si="1"/>
        <v>66741.180000000008</v>
      </c>
      <c r="M68" s="99">
        <f t="shared" si="2"/>
        <v>13348.236000000003</v>
      </c>
      <c r="N68" s="99" t="e">
        <f t="shared" si="136"/>
        <v>#REF!</v>
      </c>
      <c r="O68" s="99" t="e">
        <f t="shared" si="3"/>
        <v>#REF!</v>
      </c>
      <c r="P68" s="35" t="e">
        <f t="shared" ref="P68:R68" si="207">P67</f>
        <v>#REF!</v>
      </c>
      <c r="Q68" s="35" t="e">
        <f t="shared" si="207"/>
        <v>#REF!</v>
      </c>
      <c r="R68" s="35" t="e">
        <f t="shared" si="207"/>
        <v>#REF!</v>
      </c>
      <c r="S68" s="101">
        <v>80</v>
      </c>
      <c r="T68" s="35" t="e">
        <f t="shared" si="138"/>
        <v>#REF!</v>
      </c>
      <c r="U68" s="99">
        <v>101123</v>
      </c>
      <c r="V68" s="35">
        <v>7</v>
      </c>
      <c r="W68" s="35" t="e">
        <f t="shared" ref="W68:X68" si="208">W61</f>
        <v>#REF!</v>
      </c>
      <c r="X68" s="35" t="e">
        <f t="shared" si="208"/>
        <v>#REF!</v>
      </c>
      <c r="Y68" s="35"/>
      <c r="Z68" s="35"/>
    </row>
    <row r="69" spans="1:26" ht="15.75" customHeight="1" x14ac:dyDescent="0.3">
      <c r="A69" s="30" t="s">
        <v>307</v>
      </c>
      <c r="B69" s="97" t="s">
        <v>308</v>
      </c>
      <c r="C69" s="35"/>
      <c r="D69" s="35"/>
      <c r="E69" s="35" t="e">
        <f t="shared" ref="E69:J69" si="209">E68</f>
        <v>#REF!</v>
      </c>
      <c r="F69" s="35" t="e">
        <f t="shared" si="209"/>
        <v>#REF!</v>
      </c>
      <c r="G69" s="35" t="e">
        <f t="shared" si="209"/>
        <v>#REF!</v>
      </c>
      <c r="H69" s="35" t="e">
        <f t="shared" si="209"/>
        <v>#REF!</v>
      </c>
      <c r="I69" s="35" t="e">
        <f t="shared" si="209"/>
        <v>#REF!</v>
      </c>
      <c r="J69" s="35" t="e">
        <f t="shared" si="209"/>
        <v>#REF!</v>
      </c>
      <c r="K69" s="35" t="e">
        <f t="shared" si="0"/>
        <v>#REF!</v>
      </c>
      <c r="L69" s="99">
        <f t="shared" si="1"/>
        <v>81405.72</v>
      </c>
      <c r="M69" s="99">
        <f t="shared" si="2"/>
        <v>16281.144</v>
      </c>
      <c r="N69" s="99" t="e">
        <f t="shared" si="136"/>
        <v>#REF!</v>
      </c>
      <c r="O69" s="99" t="e">
        <f t="shared" si="3"/>
        <v>#REF!</v>
      </c>
      <c r="P69" s="35" t="e">
        <f t="shared" ref="P69:R69" si="210">P68</f>
        <v>#REF!</v>
      </c>
      <c r="Q69" s="35" t="e">
        <f t="shared" si="210"/>
        <v>#REF!</v>
      </c>
      <c r="R69" s="35" t="e">
        <f t="shared" si="210"/>
        <v>#REF!</v>
      </c>
      <c r="S69" s="101">
        <v>56</v>
      </c>
      <c r="T69" s="35" t="e">
        <f t="shared" si="138"/>
        <v>#REF!</v>
      </c>
      <c r="U69" s="99">
        <v>123342</v>
      </c>
      <c r="V69" s="35">
        <v>5</v>
      </c>
      <c r="W69" s="35" t="e">
        <f t="shared" ref="W69:X69" si="211">W62</f>
        <v>#REF!</v>
      </c>
      <c r="X69" s="35" t="e">
        <f t="shared" si="211"/>
        <v>#REF!</v>
      </c>
      <c r="Y69" s="35"/>
      <c r="Z69" s="35"/>
    </row>
    <row r="70" spans="1:26" ht="15.75" customHeight="1" x14ac:dyDescent="0.3">
      <c r="A70" s="30" t="s">
        <v>311</v>
      </c>
      <c r="B70" s="97" t="s">
        <v>312</v>
      </c>
      <c r="C70" s="35"/>
      <c r="D70" s="35"/>
      <c r="E70" s="35" t="e">
        <f t="shared" ref="E70:J70" si="212">E69</f>
        <v>#REF!</v>
      </c>
      <c r="F70" s="35" t="e">
        <f t="shared" si="212"/>
        <v>#REF!</v>
      </c>
      <c r="G70" s="35" t="e">
        <f t="shared" si="212"/>
        <v>#REF!</v>
      </c>
      <c r="H70" s="35" t="e">
        <f t="shared" si="212"/>
        <v>#REF!</v>
      </c>
      <c r="I70" s="35" t="e">
        <f t="shared" si="212"/>
        <v>#REF!</v>
      </c>
      <c r="J70" s="35" t="e">
        <f t="shared" si="212"/>
        <v>#REF!</v>
      </c>
      <c r="K70" s="35" t="e">
        <f t="shared" si="0"/>
        <v>#REF!</v>
      </c>
      <c r="L70" s="99">
        <f t="shared" si="1"/>
        <v>27954.960000000003</v>
      </c>
      <c r="M70" s="99">
        <f t="shared" si="2"/>
        <v>5590.9920000000011</v>
      </c>
      <c r="N70" s="99" t="e">
        <f t="shared" si="136"/>
        <v>#REF!</v>
      </c>
      <c r="O70" s="99" t="e">
        <f t="shared" si="3"/>
        <v>#REF!</v>
      </c>
      <c r="P70" s="35" t="e">
        <f t="shared" ref="P70:R70" si="213">P69</f>
        <v>#REF!</v>
      </c>
      <c r="Q70" s="35" t="e">
        <f t="shared" si="213"/>
        <v>#REF!</v>
      </c>
      <c r="R70" s="35" t="e">
        <f t="shared" si="213"/>
        <v>#REF!</v>
      </c>
      <c r="S70" s="101" t="e">
        <f t="shared" ref="S70:S71" si="214">O70+3</f>
        <v>#REF!</v>
      </c>
      <c r="T70" s="35" t="e">
        <f t="shared" si="138"/>
        <v>#REF!</v>
      </c>
      <c r="U70" s="99">
        <v>42356</v>
      </c>
      <c r="V70" s="35">
        <v>7</v>
      </c>
      <c r="W70" s="35" t="e">
        <f t="shared" ref="W70:X70" si="215">W63</f>
        <v>#REF!</v>
      </c>
      <c r="X70" s="35" t="e">
        <f t="shared" si="215"/>
        <v>#REF!</v>
      </c>
      <c r="Y70" s="35"/>
      <c r="Z70" s="35"/>
    </row>
    <row r="71" spans="1:26" ht="15.75" customHeight="1" x14ac:dyDescent="0.3">
      <c r="A71" s="69" t="s">
        <v>315</v>
      </c>
      <c r="B71" s="79" t="s">
        <v>316</v>
      </c>
      <c r="C71" s="70"/>
      <c r="D71" s="70"/>
      <c r="E71" s="70" t="e">
        <f t="shared" ref="E71:J71" si="216">E70</f>
        <v>#REF!</v>
      </c>
      <c r="F71" s="70" t="e">
        <f t="shared" si="216"/>
        <v>#REF!</v>
      </c>
      <c r="G71" s="70" t="e">
        <f t="shared" si="216"/>
        <v>#REF!</v>
      </c>
      <c r="H71" s="70" t="e">
        <f t="shared" si="216"/>
        <v>#REF!</v>
      </c>
      <c r="I71" s="70" t="e">
        <f t="shared" si="216"/>
        <v>#REF!</v>
      </c>
      <c r="J71" s="70" t="e">
        <f t="shared" si="216"/>
        <v>#REF!</v>
      </c>
      <c r="K71" s="70" t="e">
        <f t="shared" si="0"/>
        <v>#REF!</v>
      </c>
      <c r="L71" s="72">
        <f t="shared" si="1"/>
        <v>308440.44</v>
      </c>
      <c r="M71" s="72">
        <f t="shared" si="2"/>
        <v>61688.088000000003</v>
      </c>
      <c r="N71" s="72" t="e">
        <f t="shared" si="136"/>
        <v>#REF!</v>
      </c>
      <c r="O71" s="72" t="e">
        <f t="shared" si="3"/>
        <v>#REF!</v>
      </c>
      <c r="P71" s="70" t="e">
        <f t="shared" ref="P71:R71" si="217">P70</f>
        <v>#REF!</v>
      </c>
      <c r="Q71" s="70" t="e">
        <f t="shared" si="217"/>
        <v>#REF!</v>
      </c>
      <c r="R71" s="70" t="e">
        <f t="shared" si="217"/>
        <v>#REF!</v>
      </c>
      <c r="S71" s="80" t="e">
        <f t="shared" si="214"/>
        <v>#REF!</v>
      </c>
      <c r="T71" s="70" t="e">
        <f t="shared" si="138"/>
        <v>#REF!</v>
      </c>
      <c r="U71" s="72">
        <v>467334</v>
      </c>
      <c r="V71" s="70">
        <v>6</v>
      </c>
      <c r="W71" s="70" t="e">
        <f t="shared" ref="W71:X71" si="218">W64</f>
        <v>#REF!</v>
      </c>
      <c r="X71" s="70" t="e">
        <f t="shared" si="218"/>
        <v>#REF!</v>
      </c>
      <c r="Y71" s="70"/>
      <c r="Z71" s="70"/>
    </row>
    <row r="72" spans="1:26" ht="15.75" customHeight="1" x14ac:dyDescent="0.3">
      <c r="A72" s="81">
        <v>269</v>
      </c>
      <c r="B72" s="82" t="s">
        <v>324</v>
      </c>
      <c r="C72" s="83"/>
      <c r="D72" s="83"/>
      <c r="E72" s="83" t="e">
        <f t="shared" ref="E72:J72" si="219">#REF!</f>
        <v>#REF!</v>
      </c>
      <c r="F72" s="83" t="e">
        <f t="shared" si="219"/>
        <v>#REF!</v>
      </c>
      <c r="G72" s="83" t="e">
        <f t="shared" si="219"/>
        <v>#REF!</v>
      </c>
      <c r="H72" s="83" t="e">
        <f t="shared" si="219"/>
        <v>#REF!</v>
      </c>
      <c r="I72" s="83" t="e">
        <f t="shared" si="219"/>
        <v>#REF!</v>
      </c>
      <c r="J72" s="83" t="e">
        <f t="shared" si="219"/>
        <v>#REF!</v>
      </c>
      <c r="K72" s="83" t="e">
        <f t="shared" si="0"/>
        <v>#REF!</v>
      </c>
      <c r="L72" s="84">
        <f t="shared" si="1"/>
        <v>370421.7</v>
      </c>
      <c r="M72" s="84">
        <f t="shared" si="2"/>
        <v>74084.340000000011</v>
      </c>
      <c r="N72" s="84" t="e">
        <f>#REF!</f>
        <v>#REF!</v>
      </c>
      <c r="O72" s="84" t="e">
        <f t="shared" si="3"/>
        <v>#REF!</v>
      </c>
      <c r="P72" s="83" t="e">
        <f t="shared" ref="P72:R72" si="220">#REF!</f>
        <v>#REF!</v>
      </c>
      <c r="Q72" s="83" t="e">
        <f t="shared" si="220"/>
        <v>#REF!</v>
      </c>
      <c r="R72" s="83" t="e">
        <f t="shared" si="220"/>
        <v>#REF!</v>
      </c>
      <c r="S72" s="85">
        <v>400</v>
      </c>
      <c r="T72" s="83" t="e">
        <f>#REF!</f>
        <v>#REF!</v>
      </c>
      <c r="U72" s="84">
        <v>561245</v>
      </c>
      <c r="V72" s="83">
        <v>7</v>
      </c>
      <c r="W72" s="83" t="e">
        <f t="shared" ref="W72:X72" si="221">W67</f>
        <v>#REF!</v>
      </c>
      <c r="X72" s="83" t="e">
        <f t="shared" si="221"/>
        <v>#REF!</v>
      </c>
      <c r="Y72" s="83"/>
      <c r="Z72" s="83"/>
    </row>
    <row r="73" spans="1:26" ht="15.75" customHeight="1" x14ac:dyDescent="0.3">
      <c r="A73" s="69">
        <v>273</v>
      </c>
      <c r="B73" s="79" t="s">
        <v>326</v>
      </c>
      <c r="C73" s="70"/>
      <c r="D73" s="70"/>
      <c r="E73" s="70" t="e">
        <f t="shared" ref="E73:J73" si="222">E72</f>
        <v>#REF!</v>
      </c>
      <c r="F73" s="70" t="e">
        <f t="shared" si="222"/>
        <v>#REF!</v>
      </c>
      <c r="G73" s="70" t="e">
        <f t="shared" si="222"/>
        <v>#REF!</v>
      </c>
      <c r="H73" s="70" t="e">
        <f t="shared" si="222"/>
        <v>#REF!</v>
      </c>
      <c r="I73" s="70" t="e">
        <f t="shared" si="222"/>
        <v>#REF!</v>
      </c>
      <c r="J73" s="70" t="e">
        <f t="shared" si="222"/>
        <v>#REF!</v>
      </c>
      <c r="K73" s="70" t="e">
        <f t="shared" si="0"/>
        <v>#REF!</v>
      </c>
      <c r="L73" s="72">
        <f t="shared" si="1"/>
        <v>305152.32</v>
      </c>
      <c r="M73" s="72">
        <f t="shared" si="2"/>
        <v>61030.464000000007</v>
      </c>
      <c r="N73" s="72" t="e">
        <f>N72</f>
        <v>#REF!</v>
      </c>
      <c r="O73" s="72" t="e">
        <f t="shared" si="3"/>
        <v>#REF!</v>
      </c>
      <c r="P73" s="70" t="e">
        <f t="shared" ref="P73:R73" si="223">P72</f>
        <v>#REF!</v>
      </c>
      <c r="Q73" s="70" t="e">
        <f t="shared" si="223"/>
        <v>#REF!</v>
      </c>
      <c r="R73" s="70" t="e">
        <f t="shared" si="223"/>
        <v>#REF!</v>
      </c>
      <c r="S73" s="80" t="e">
        <f t="shared" ref="S73:S74" si="224">O73+3</f>
        <v>#REF!</v>
      </c>
      <c r="T73" s="70" t="e">
        <f>T72</f>
        <v>#REF!</v>
      </c>
      <c r="U73" s="72">
        <v>462352</v>
      </c>
      <c r="V73" s="70">
        <v>7</v>
      </c>
      <c r="W73" s="70" t="e">
        <f t="shared" ref="W73:X73" si="225">W68</f>
        <v>#REF!</v>
      </c>
      <c r="X73" s="70" t="e">
        <f t="shared" si="225"/>
        <v>#REF!</v>
      </c>
      <c r="Y73" s="70"/>
      <c r="Z73" s="70"/>
    </row>
    <row r="74" spans="1:26" ht="15.75" customHeight="1" x14ac:dyDescent="0.3">
      <c r="A74" s="86" t="s">
        <v>357</v>
      </c>
      <c r="B74" s="87" t="s">
        <v>358</v>
      </c>
      <c r="C74" s="88"/>
      <c r="D74" s="88"/>
      <c r="E74" s="88" t="e">
        <f t="shared" ref="E74:J74" si="226">#REF!</f>
        <v>#REF!</v>
      </c>
      <c r="F74" s="88" t="e">
        <f t="shared" si="226"/>
        <v>#REF!</v>
      </c>
      <c r="G74" s="88" t="e">
        <f t="shared" si="226"/>
        <v>#REF!</v>
      </c>
      <c r="H74" s="88" t="e">
        <f t="shared" si="226"/>
        <v>#REF!</v>
      </c>
      <c r="I74" s="88" t="e">
        <f t="shared" si="226"/>
        <v>#REF!</v>
      </c>
      <c r="J74" s="88" t="e">
        <f t="shared" si="226"/>
        <v>#REF!</v>
      </c>
      <c r="K74" s="88" t="e">
        <f t="shared" si="0"/>
        <v>#REF!</v>
      </c>
      <c r="L74" s="89">
        <f t="shared" si="1"/>
        <v>814843.26</v>
      </c>
      <c r="M74" s="89">
        <f t="shared" si="2"/>
        <v>162968.652</v>
      </c>
      <c r="N74" s="89" t="e">
        <f t="shared" ref="N74:N78" si="227">#REF!</f>
        <v>#REF!</v>
      </c>
      <c r="O74" s="89" t="e">
        <f t="shared" si="3"/>
        <v>#REF!</v>
      </c>
      <c r="P74" s="88" t="e">
        <f t="shared" ref="P74:R74" si="228">#REF!</f>
        <v>#REF!</v>
      </c>
      <c r="Q74" s="88" t="e">
        <f t="shared" si="228"/>
        <v>#REF!</v>
      </c>
      <c r="R74" s="88" t="e">
        <f t="shared" si="228"/>
        <v>#REF!</v>
      </c>
      <c r="S74" s="90" t="e">
        <f t="shared" si="224"/>
        <v>#REF!</v>
      </c>
      <c r="T74" s="88" t="e">
        <f t="shared" ref="T74:T78" si="229">#REF!</f>
        <v>#REF!</v>
      </c>
      <c r="U74" s="89">
        <v>1234611</v>
      </c>
      <c r="V74" s="88">
        <v>7</v>
      </c>
      <c r="W74" s="88" t="e">
        <f t="shared" ref="W74:X74" si="230">#REF!</f>
        <v>#REF!</v>
      </c>
      <c r="X74" s="88" t="e">
        <f t="shared" si="230"/>
        <v>#REF!</v>
      </c>
      <c r="Y74" s="88"/>
      <c r="Z74" s="88"/>
    </row>
    <row r="75" spans="1:26" ht="15.75" customHeight="1" x14ac:dyDescent="0.3">
      <c r="A75" s="91" t="s">
        <v>408</v>
      </c>
      <c r="B75" s="92" t="s">
        <v>409</v>
      </c>
      <c r="C75" s="93"/>
      <c r="D75" s="93"/>
      <c r="E75" s="93" t="e">
        <f t="shared" ref="E75:J75" si="231">#REF!</f>
        <v>#REF!</v>
      </c>
      <c r="F75" s="93" t="e">
        <f t="shared" si="231"/>
        <v>#REF!</v>
      </c>
      <c r="G75" s="93" t="e">
        <f t="shared" si="231"/>
        <v>#REF!</v>
      </c>
      <c r="H75" s="93" t="e">
        <f t="shared" si="231"/>
        <v>#REF!</v>
      </c>
      <c r="I75" s="93" t="e">
        <f t="shared" si="231"/>
        <v>#REF!</v>
      </c>
      <c r="J75" s="93" t="e">
        <f t="shared" si="231"/>
        <v>#REF!</v>
      </c>
      <c r="K75" s="93" t="e">
        <f t="shared" si="0"/>
        <v>#REF!</v>
      </c>
      <c r="L75" s="94">
        <f t="shared" si="1"/>
        <v>663204.96000000008</v>
      </c>
      <c r="M75" s="94">
        <f t="shared" si="2"/>
        <v>132640.99200000003</v>
      </c>
      <c r="N75" s="94" t="e">
        <f t="shared" si="227"/>
        <v>#REF!</v>
      </c>
      <c r="O75" s="94" t="e">
        <f t="shared" si="3"/>
        <v>#REF!</v>
      </c>
      <c r="P75" s="93" t="e">
        <f t="shared" ref="P75:R75" si="232">#REF!</f>
        <v>#REF!</v>
      </c>
      <c r="Q75" s="93" t="e">
        <f t="shared" si="232"/>
        <v>#REF!</v>
      </c>
      <c r="R75" s="93" t="e">
        <f t="shared" si="232"/>
        <v>#REF!</v>
      </c>
      <c r="S75" s="95">
        <v>700</v>
      </c>
      <c r="T75" s="93" t="e">
        <f t="shared" si="229"/>
        <v>#REF!</v>
      </c>
      <c r="U75" s="94">
        <v>1004856</v>
      </c>
      <c r="V75" s="93">
        <v>7</v>
      </c>
      <c r="W75" s="93" t="e">
        <f t="shared" ref="W75:X75" si="233">#REF!</f>
        <v>#REF!</v>
      </c>
      <c r="X75" s="93" t="e">
        <f t="shared" si="233"/>
        <v>#REF!</v>
      </c>
      <c r="Y75" s="93"/>
      <c r="Z75" s="93"/>
    </row>
    <row r="76" spans="1:26" ht="15.75" customHeight="1" x14ac:dyDescent="0.3">
      <c r="A76" s="81" t="s">
        <v>488</v>
      </c>
      <c r="B76" s="82" t="s">
        <v>489</v>
      </c>
      <c r="C76" s="83"/>
      <c r="D76" s="83"/>
      <c r="E76" s="83" t="e">
        <f t="shared" ref="E76:J76" si="234">#REF!</f>
        <v>#REF!</v>
      </c>
      <c r="F76" s="83" t="e">
        <f t="shared" si="234"/>
        <v>#REF!</v>
      </c>
      <c r="G76" s="83" t="e">
        <f t="shared" si="234"/>
        <v>#REF!</v>
      </c>
      <c r="H76" s="83" t="e">
        <f t="shared" si="234"/>
        <v>#REF!</v>
      </c>
      <c r="I76" s="83" t="e">
        <f t="shared" si="234"/>
        <v>#REF!</v>
      </c>
      <c r="J76" s="83" t="e">
        <f t="shared" si="234"/>
        <v>#REF!</v>
      </c>
      <c r="K76" s="83" t="e">
        <f t="shared" si="0"/>
        <v>#REF!</v>
      </c>
      <c r="L76" s="84">
        <f t="shared" si="1"/>
        <v>371950.26</v>
      </c>
      <c r="M76" s="84">
        <f t="shared" si="2"/>
        <v>74390.052000000011</v>
      </c>
      <c r="N76" s="84" t="e">
        <f t="shared" si="227"/>
        <v>#REF!</v>
      </c>
      <c r="O76" s="84" t="e">
        <f t="shared" si="3"/>
        <v>#REF!</v>
      </c>
      <c r="P76" s="83" t="e">
        <f t="shared" ref="P76:R76" si="235">#REF!</f>
        <v>#REF!</v>
      </c>
      <c r="Q76" s="83" t="e">
        <f t="shared" si="235"/>
        <v>#REF!</v>
      </c>
      <c r="R76" s="83" t="e">
        <f t="shared" si="235"/>
        <v>#REF!</v>
      </c>
      <c r="S76" s="85" t="e">
        <f t="shared" ref="S76:S78" si="236">O76+3</f>
        <v>#REF!</v>
      </c>
      <c r="T76" s="83" t="e">
        <f t="shared" si="229"/>
        <v>#REF!</v>
      </c>
      <c r="U76" s="84">
        <v>563561</v>
      </c>
      <c r="V76" s="83">
        <v>7</v>
      </c>
      <c r="W76" s="83" t="e">
        <f t="shared" ref="W76:X76" si="237">#REF!</f>
        <v>#REF!</v>
      </c>
      <c r="X76" s="83" t="e">
        <f t="shared" si="237"/>
        <v>#REF!</v>
      </c>
      <c r="Y76" s="83"/>
      <c r="Z76" s="83"/>
    </row>
    <row r="77" spans="1:26" ht="15.75" customHeight="1" x14ac:dyDescent="0.3">
      <c r="A77" s="69" t="s">
        <v>579</v>
      </c>
      <c r="B77" s="79" t="s">
        <v>580</v>
      </c>
      <c r="C77" s="70"/>
      <c r="D77" s="70"/>
      <c r="E77" s="70" t="e">
        <f t="shared" ref="E77:J77" si="238">#REF!</f>
        <v>#REF!</v>
      </c>
      <c r="F77" s="70" t="e">
        <f t="shared" si="238"/>
        <v>#REF!</v>
      </c>
      <c r="G77" s="70" t="e">
        <f t="shared" si="238"/>
        <v>#REF!</v>
      </c>
      <c r="H77" s="70" t="e">
        <f t="shared" si="238"/>
        <v>#REF!</v>
      </c>
      <c r="I77" s="70" t="e">
        <f t="shared" si="238"/>
        <v>#REF!</v>
      </c>
      <c r="J77" s="70" t="e">
        <f t="shared" si="238"/>
        <v>#REF!</v>
      </c>
      <c r="K77" s="70" t="e">
        <f t="shared" si="0"/>
        <v>#REF!</v>
      </c>
      <c r="L77" s="72">
        <f t="shared" si="1"/>
        <v>298597.86</v>
      </c>
      <c r="M77" s="72">
        <f t="shared" si="2"/>
        <v>59719.572</v>
      </c>
      <c r="N77" s="72" t="e">
        <f t="shared" si="227"/>
        <v>#REF!</v>
      </c>
      <c r="O77" s="72" t="e">
        <f t="shared" si="3"/>
        <v>#REF!</v>
      </c>
      <c r="P77" s="70" t="e">
        <f t="shared" ref="P77:R77" si="239">#REF!</f>
        <v>#REF!</v>
      </c>
      <c r="Q77" s="70" t="e">
        <f t="shared" si="239"/>
        <v>#REF!</v>
      </c>
      <c r="R77" s="70" t="e">
        <f t="shared" si="239"/>
        <v>#REF!</v>
      </c>
      <c r="S77" s="80" t="e">
        <f t="shared" si="236"/>
        <v>#REF!</v>
      </c>
      <c r="T77" s="70" t="e">
        <f t="shared" si="229"/>
        <v>#REF!</v>
      </c>
      <c r="U77" s="72">
        <v>452421</v>
      </c>
      <c r="V77" s="70">
        <v>7</v>
      </c>
      <c r="W77" s="70" t="e">
        <f t="shared" ref="W77:X77" si="240">#REF!</f>
        <v>#REF!</v>
      </c>
      <c r="X77" s="70" t="e">
        <f t="shared" si="240"/>
        <v>#REF!</v>
      </c>
      <c r="Y77" s="70"/>
      <c r="Z77" s="70"/>
    </row>
    <row r="78" spans="1:26" ht="15.75" customHeight="1" x14ac:dyDescent="0.3">
      <c r="A78" s="96" t="s">
        <v>636</v>
      </c>
      <c r="B78" s="79" t="s">
        <v>637</v>
      </c>
      <c r="C78" s="70"/>
      <c r="D78" s="70"/>
      <c r="E78" s="70" t="e">
        <f t="shared" ref="E78:J78" si="241">#REF!</f>
        <v>#REF!</v>
      </c>
      <c r="F78" s="70" t="e">
        <f t="shared" si="241"/>
        <v>#REF!</v>
      </c>
      <c r="G78" s="70" t="e">
        <f t="shared" si="241"/>
        <v>#REF!</v>
      </c>
      <c r="H78" s="70" t="e">
        <f t="shared" si="241"/>
        <v>#REF!</v>
      </c>
      <c r="I78" s="70" t="e">
        <f t="shared" si="241"/>
        <v>#REF!</v>
      </c>
      <c r="J78" s="70" t="e">
        <f t="shared" si="241"/>
        <v>#REF!</v>
      </c>
      <c r="K78" s="70" t="e">
        <f t="shared" si="0"/>
        <v>#REF!</v>
      </c>
      <c r="L78" s="72">
        <f t="shared" si="1"/>
        <v>320531.64</v>
      </c>
      <c r="M78" s="72">
        <f t="shared" si="2"/>
        <v>64106.328000000009</v>
      </c>
      <c r="N78" s="72" t="e">
        <f t="shared" si="227"/>
        <v>#REF!</v>
      </c>
      <c r="O78" s="72" t="e">
        <f t="shared" si="3"/>
        <v>#REF!</v>
      </c>
      <c r="P78" s="70" t="e">
        <f t="shared" ref="P78:R78" si="242">#REF!</f>
        <v>#REF!</v>
      </c>
      <c r="Q78" s="70" t="e">
        <f t="shared" si="242"/>
        <v>#REF!</v>
      </c>
      <c r="R78" s="70" t="e">
        <f t="shared" si="242"/>
        <v>#REF!</v>
      </c>
      <c r="S78" s="80" t="e">
        <f t="shared" si="236"/>
        <v>#REF!</v>
      </c>
      <c r="T78" s="70" t="e">
        <f t="shared" si="229"/>
        <v>#REF!</v>
      </c>
      <c r="U78" s="72">
        <v>485654</v>
      </c>
      <c r="V78" s="70">
        <v>6</v>
      </c>
      <c r="W78" s="70" t="e">
        <f t="shared" ref="W78:X78" si="243">#REF!</f>
        <v>#REF!</v>
      </c>
      <c r="X78" s="70" t="e">
        <f t="shared" si="243"/>
        <v>#REF!</v>
      </c>
      <c r="Y78" s="70"/>
      <c r="Z78" s="70"/>
    </row>
    <row r="79" spans="1:26" ht="15.75" customHeight="1" x14ac:dyDescent="0.3"/>
    <row r="80" spans="1:26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Locales Comerciales Plaza </vt:lpstr>
      <vt:lpstr>Local 097E</vt:lpstr>
      <vt:lpstr>Sistema 1 </vt:lpstr>
      <vt:lpstr>Hoja1</vt:lpstr>
      <vt:lpstr>Local 115E</vt:lpstr>
      <vt:lpstr>Local 061E</vt:lpstr>
      <vt:lpstr>Local 95E</vt:lpstr>
      <vt:lpstr>Local 134E</vt:lpstr>
      <vt:lpstr>Consumo Diversificado</vt:lpstr>
      <vt:lpstr>Consumo Total</vt:lpstr>
      <vt:lpstr>Sistema 2</vt:lpstr>
      <vt:lpstr>Sistema 2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JUAN</cp:lastModifiedBy>
  <cp:lastPrinted>2026-01-22T18:34:42Z</cp:lastPrinted>
  <dcterms:created xsi:type="dcterms:W3CDTF">2025-09-07T14:30:02Z</dcterms:created>
  <dcterms:modified xsi:type="dcterms:W3CDTF">2026-01-22T18:49:09Z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2A138549BCA640B3B6E11DDA3F9399B2_11</vt:lpwstr>
  </property>
  <property fmtid="{D5CDD505-2E9C-101B-9397-08002B2CF9AE}" pid="3" name="KSOProductBuildVer">
    <vt:lpwstr>3082-12.2.0.22549</vt:lpwstr>
  </property>
  <property fmtid="{D5CDD505-2E9C-101B-9397-08002B2CF9AE}" pid="4" name="ContentTypeId">
    <vt:lpwstr>0x010100AD4A37D8FF271444A61D92ED4B0CEE84</vt:lpwstr>
  </property>
</Properties>
</file>